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codeName="ThisWorkbook" defaultThemeVersion="124226"/>
  <mc:AlternateContent xmlns:mc="http://schemas.openxmlformats.org/markup-compatibility/2006">
    <mc:Choice Requires="x15">
      <x15ac:absPath xmlns:x15ac="http://schemas.microsoft.com/office/spreadsheetml/2010/11/ac" url="c:\users\gfreeman\d0451592\"/>
    </mc:Choice>
  </mc:AlternateContent>
  <xr:revisionPtr revIDLastSave="0" documentId="13_ncr:1_{17610648-823B-40F1-A5B9-D64FF3C50936}" xr6:coauthVersionLast="47" xr6:coauthVersionMax="47" xr10:uidLastSave="{00000000-0000-0000-0000-000000000000}"/>
  <bookViews>
    <workbookView minimized="1" xWindow="33000" yWindow="-240" windowWidth="21600" windowHeight="11295" activeTab="4" xr2:uid="{00000000-000D-0000-FFFF-FFFF00000000}"/>
  </bookViews>
  <sheets>
    <sheet name="READ ME FIRST" sheetId="4" r:id="rId1"/>
    <sheet name="Definitions" sheetId="6" r:id="rId2"/>
    <sheet name="US Customary Calculations" sheetId="9" r:id="rId3"/>
    <sheet name="US Customary Calculations (2)" sheetId="12" r:id="rId4"/>
    <sheet name="Check" sheetId="11" r:id="rId5"/>
    <sheet name="Metric Calculations " sheetId="10" r:id="rId6"/>
    <sheet name="USCust RDG 2011" sheetId="2" r:id="rId7"/>
    <sheet name="Metric RDG 2011" sheetId="3" r:id="rId8"/>
  </sheets>
  <definedNames>
    <definedName name="ADT">'USCust RDG 2011'!$I$27:$I$35</definedName>
    <definedName name="Definitions">Definitions!$B$9</definedName>
    <definedName name="EClear20">'USCust RDG 2011'!$C$41:$E$47</definedName>
    <definedName name="EClear30">'USCust RDG 2011'!$C$48:$E$54</definedName>
    <definedName name="EClear35">'USCust RDG 2011'!$C$55:$E$61</definedName>
    <definedName name="EClear40">'USCust RDG 2011'!$C$62:$E$68</definedName>
    <definedName name="EClear50">'USCust RDG 2011'!$C$69:$E$75</definedName>
    <definedName name="EClear55">'USCust RDG 2011'!$C$76:$E$82</definedName>
    <definedName name="EClear60">'USCust RDG 2011'!$C$83:$E$89</definedName>
    <definedName name="EClear70">'USCust RDG 2011'!$C$90:$E$96</definedName>
    <definedName name="ECurve">'USCust RDG 2011'!$C$103:$N$103</definedName>
    <definedName name="ECurveCorrection">'USCust RDG 2011'!$B$105:$N$114</definedName>
    <definedName name="ECurves">'USCust RDG 2011'!$C$103:$N$104</definedName>
    <definedName name="EFlare">'USCust RDG 2011'!$B$25:$E$33</definedName>
    <definedName name="ERunout">'USCust RDG 2011'!$G$7:$K$16</definedName>
    <definedName name="EShy">'USCust RDG 2011'!$B$5:$E$13</definedName>
    <definedName name="EShyLine">'USCust RDG 2011'!$B$6:$C$17</definedName>
    <definedName name="ESpeed">'USCust RDG 2011'!$H$22:$H$34</definedName>
    <definedName name="ETerminals">'USCust RDG 2011'!$M$22:$M$25</definedName>
    <definedName name="ETransitions">'USCust RDG 2011'!$L$22:$L$28</definedName>
    <definedName name="FillSlope">'USCust RDG 2011'!$J$22:$J$23</definedName>
    <definedName name="Hints">'READ ME FIRST'!$A$6</definedName>
    <definedName name="MClear100">'Metric RDG 2011'!$C$82:$E$88</definedName>
    <definedName name="MClear110">'Metric RDG 2011'!$C$89:$E$95</definedName>
    <definedName name="MClear30">'Metric RDG 2011'!$C$40:$E$46</definedName>
    <definedName name="MClear50">'Metric RDG 2011'!$C$47:$E$53</definedName>
    <definedName name="MClear55">'Metric RDG 2011'!$C$54:$E$60</definedName>
    <definedName name="MClear60">'Metric RDG 2011'!$C$61:$E$67</definedName>
    <definedName name="MClear80">'Metric RDG 2011'!$C$68:$E$74</definedName>
    <definedName name="MClear90">'Metric RDG 2011'!$C$75:$E$81</definedName>
    <definedName name="MCurve">'Metric RDG 2011'!$C$102:$N$102</definedName>
    <definedName name="MCurveCorrection">'Metric RDG 2011'!$B$104:$N$112</definedName>
    <definedName name="MCurves">'Metric RDG 2011'!$C$102:$N$103</definedName>
    <definedName name="MFlare">'Metric RDG 2011'!$B$24:$E$32</definedName>
    <definedName name="MRunout">'Metric RDG 2011'!$G$7:$K$15</definedName>
    <definedName name="MShyLine">'Metric RDG 2011'!$B$6:$C$16</definedName>
    <definedName name="MSpeed">'Metric RDG 2011'!$H$20:$H$30</definedName>
    <definedName name="MTerminal">'Metric RDG 2011'!$M$20:$M$23</definedName>
    <definedName name="MTransition">'Metric RDG 2011'!$L$20:$L$26</definedName>
    <definedName name="Option">'USCust RDG 2011'!$E$3:$E$4</definedName>
    <definedName name="_xlnm.Print_Area" localSheetId="7">'Metric RDG 2011'!$A$1:$N$112</definedName>
    <definedName name="_xlnm.Print_Area" localSheetId="6">'USCust RDG 2011'!$A$1:$N$114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7" i="12" l="1"/>
  <c r="G57" i="12"/>
  <c r="L56" i="12"/>
  <c r="J56" i="12"/>
  <c r="D56" i="12"/>
  <c r="B56" i="12"/>
  <c r="J55" i="12"/>
  <c r="B55" i="12"/>
  <c r="M31" i="12"/>
  <c r="E31" i="12"/>
  <c r="M29" i="12"/>
  <c r="E29" i="12"/>
  <c r="O28" i="12"/>
  <c r="M28" i="12"/>
  <c r="G28" i="12"/>
  <c r="E28" i="12"/>
  <c r="J20" i="12"/>
  <c r="B20" i="12"/>
  <c r="M19" i="12"/>
  <c r="N20" i="12" s="1"/>
  <c r="E19" i="12"/>
  <c r="F19" i="12" s="1"/>
  <c r="M17" i="12"/>
  <c r="L17" i="12"/>
  <c r="K17" i="12"/>
  <c r="D17" i="12"/>
  <c r="C17" i="12"/>
  <c r="M16" i="12"/>
  <c r="L16" i="12"/>
  <c r="K16" i="12"/>
  <c r="J16" i="12"/>
  <c r="E16" i="12"/>
  <c r="D16" i="12"/>
  <c r="C16" i="12"/>
  <c r="B16" i="12"/>
  <c r="L15" i="12"/>
  <c r="J15" i="12"/>
  <c r="D15" i="12"/>
  <c r="B15" i="12"/>
  <c r="N14" i="12"/>
  <c r="F14" i="12"/>
  <c r="F6" i="12"/>
  <c r="E6" i="12"/>
  <c r="F5" i="12"/>
  <c r="E5" i="12"/>
  <c r="F4" i="12"/>
  <c r="F3" i="12"/>
  <c r="B6" i="11"/>
  <c r="B1" i="11"/>
  <c r="B5" i="11"/>
  <c r="N14" i="9"/>
  <c r="F14" i="9"/>
  <c r="F14" i="10"/>
  <c r="M16" i="9"/>
  <c r="M17" i="9" s="1"/>
  <c r="L15" i="9"/>
  <c r="D15" i="9"/>
  <c r="L17" i="9"/>
  <c r="L16" i="9"/>
  <c r="E16" i="9"/>
  <c r="D17" i="9"/>
  <c r="D16" i="9"/>
  <c r="N14" i="10"/>
  <c r="N19" i="12" l="1"/>
  <c r="N10" i="12"/>
  <c r="F20" i="12"/>
  <c r="E17" i="12"/>
  <c r="F10" i="12" s="1"/>
  <c r="D16" i="10"/>
  <c r="E23" i="12" l="1"/>
  <c r="E24" i="12"/>
  <c r="M23" i="12"/>
  <c r="O23" i="12" s="1"/>
  <c r="M24" i="12"/>
  <c r="J20" i="10"/>
  <c r="B20" i="10"/>
  <c r="J20" i="9"/>
  <c r="B20" i="9"/>
  <c r="M31" i="10"/>
  <c r="P23" i="12" l="1"/>
  <c r="O56" i="12"/>
  <c r="G23" i="12"/>
  <c r="M19" i="10"/>
  <c r="N20" i="10" s="1"/>
  <c r="E19" i="10"/>
  <c r="F20" i="10" s="1"/>
  <c r="M19" i="9"/>
  <c r="N20" i="9" s="1"/>
  <c r="E19" i="9"/>
  <c r="F20" i="9" s="1"/>
  <c r="H23" i="12" l="1"/>
  <c r="G56" i="12"/>
  <c r="F6" i="10"/>
  <c r="F5" i="10"/>
  <c r="K16" i="10"/>
  <c r="M16" i="10"/>
  <c r="E16" i="10"/>
  <c r="F4" i="10"/>
  <c r="F3" i="10"/>
  <c r="C16" i="10"/>
  <c r="L15" i="10"/>
  <c r="D15" i="10"/>
  <c r="L56" i="10"/>
  <c r="J56" i="10"/>
  <c r="D56" i="10"/>
  <c r="B56" i="10"/>
  <c r="J55" i="10"/>
  <c r="B55" i="10"/>
  <c r="N19" i="10"/>
  <c r="F19" i="10"/>
  <c r="L17" i="10"/>
  <c r="K17" i="10"/>
  <c r="D17" i="10"/>
  <c r="C17" i="10"/>
  <c r="L16" i="10"/>
  <c r="J16" i="10"/>
  <c r="B16" i="10"/>
  <c r="J15" i="10"/>
  <c r="B15" i="10"/>
  <c r="E6" i="10"/>
  <c r="E5" i="10"/>
  <c r="J16" i="9"/>
  <c r="J15" i="9"/>
  <c r="M17" i="10" l="1"/>
  <c r="M28" i="10"/>
  <c r="M29" i="10"/>
  <c r="E17" i="10"/>
  <c r="F10" i="10" s="1"/>
  <c r="L56" i="9"/>
  <c r="J56" i="9"/>
  <c r="J55" i="9"/>
  <c r="N19" i="9"/>
  <c r="K17" i="9"/>
  <c r="D56" i="9"/>
  <c r="B56" i="9"/>
  <c r="B55" i="9"/>
  <c r="F19" i="9"/>
  <c r="C17" i="9"/>
  <c r="B16" i="9"/>
  <c r="B15" i="9"/>
  <c r="F6" i="9"/>
  <c r="E6" i="9"/>
  <c r="F5" i="9"/>
  <c r="E17" i="9" s="1"/>
  <c r="E5" i="9"/>
  <c r="F4" i="9"/>
  <c r="F3" i="9"/>
  <c r="N10" i="10" l="1"/>
  <c r="M23" i="10" s="1"/>
  <c r="K16" i="9"/>
  <c r="C16" i="9"/>
  <c r="E24" i="10"/>
  <c r="E28" i="10"/>
  <c r="E29" i="10"/>
  <c r="O28" i="10"/>
  <c r="E23" i="10"/>
  <c r="F10" i="9"/>
  <c r="N10" i="9"/>
  <c r="G23" i="10" l="1"/>
  <c r="G56" i="10" s="1"/>
  <c r="M24" i="10"/>
  <c r="O23" i="10" s="1"/>
  <c r="O56" i="10" s="1"/>
  <c r="M28" i="9"/>
  <c r="E29" i="9"/>
  <c r="E28" i="9"/>
  <c r="G28" i="10"/>
  <c r="E31" i="10" s="1"/>
  <c r="O57" i="10"/>
  <c r="H23" i="10"/>
  <c r="M23" i="9"/>
  <c r="M24" i="9"/>
  <c r="M29" i="9"/>
  <c r="E24" i="9"/>
  <c r="E23" i="9"/>
  <c r="P23" i="10" l="1"/>
  <c r="O28" i="9"/>
  <c r="M31" i="9" s="1"/>
  <c r="G57" i="10"/>
  <c r="O23" i="9"/>
  <c r="G28" i="9"/>
  <c r="G23" i="9"/>
  <c r="E31" i="9" l="1"/>
  <c r="G57" i="9"/>
  <c r="O57" i="9"/>
  <c r="H23" i="9"/>
  <c r="G56" i="9"/>
  <c r="P23" i="9"/>
  <c r="O56" i="9"/>
</calcChain>
</file>

<file path=xl/sharedStrings.xml><?xml version="1.0" encoding="utf-8"?>
<sst xmlns="http://schemas.openxmlformats.org/spreadsheetml/2006/main" count="441" uniqueCount="154">
  <si>
    <t>Design Speed</t>
  </si>
  <si>
    <t>(mph)</t>
  </si>
  <si>
    <t>Shy Line Offset, Ls</t>
  </si>
  <si>
    <t>(ft)</t>
  </si>
  <si>
    <t>rigid system</t>
  </si>
  <si>
    <t>Inside Shy Line</t>
  </si>
  <si>
    <t>Beyond Shy Line</t>
  </si>
  <si>
    <t>Traffic Volume (ADT)</t>
  </si>
  <si>
    <t>Runout Length, Lr (ft)</t>
  </si>
  <si>
    <t>a</t>
  </si>
  <si>
    <t>Design ADT</t>
  </si>
  <si>
    <t>Fill Slopes</t>
  </si>
  <si>
    <t>Cut Slopes</t>
  </si>
  <si>
    <t>45-50 mph</t>
  </si>
  <si>
    <t>semi-rigid</t>
  </si>
  <si>
    <t>55 mph</t>
  </si>
  <si>
    <t>60 mph</t>
  </si>
  <si>
    <t>65-70 mph</t>
  </si>
  <si>
    <t>X =</t>
  </si>
  <si>
    <t>Y =</t>
  </si>
  <si>
    <t>Lh + (b/a)L1 - L2</t>
  </si>
  <si>
    <t>(b/a) + (Lh/Lr)</t>
  </si>
  <si>
    <t>Lh - X(Lh/Lr)</t>
  </si>
  <si>
    <t>Lh  - L2</t>
  </si>
  <si>
    <t>(Lh/Lr)</t>
  </si>
  <si>
    <t>(km/h)</t>
  </si>
  <si>
    <t>(m)</t>
  </si>
  <si>
    <t>Runout Length, Lr (m)</t>
  </si>
  <si>
    <t>70-80 km/h</t>
  </si>
  <si>
    <t>90 km/h</t>
  </si>
  <si>
    <t>100 km/h</t>
  </si>
  <si>
    <t>110 km/h</t>
  </si>
  <si>
    <t>ADT</t>
  </si>
  <si>
    <t>Ls</t>
  </si>
  <si>
    <t>Lr</t>
  </si>
  <si>
    <t>km/h</t>
  </si>
  <si>
    <t>mph</t>
  </si>
  <si>
    <t>Fill Slope</t>
  </si>
  <si>
    <t>Lh</t>
  </si>
  <si>
    <t>=</t>
  </si>
  <si>
    <t>Radius (m)</t>
  </si>
  <si>
    <t>Design Speed (km/h)</t>
  </si>
  <si>
    <t>Radius (ft)</t>
  </si>
  <si>
    <t>Design Speed (mph)</t>
  </si>
  <si>
    <t>Givens</t>
  </si>
  <si>
    <t>LookUps</t>
  </si>
  <si>
    <t>Runout Length</t>
  </si>
  <si>
    <t>Shy Distance</t>
  </si>
  <si>
    <t>Clear Zone</t>
  </si>
  <si>
    <t>Lh is the smaller of La or Lc</t>
  </si>
  <si>
    <t>LON for Parallel Run (no system flare)</t>
  </si>
  <si>
    <t>LON for Flared Run</t>
  </si>
  <si>
    <t>System Flare?</t>
  </si>
  <si>
    <t>HINTS</t>
  </si>
  <si>
    <t>ADT  (&lt;=)</t>
  </si>
  <si>
    <t>&lt;30 km/h</t>
  </si>
  <si>
    <t>40-50 km/h</t>
  </si>
  <si>
    <t>55 km/h</t>
  </si>
  <si>
    <t>60 km/h</t>
  </si>
  <si>
    <t>&lt;20 mph</t>
  </si>
  <si>
    <t>25-30 mph</t>
  </si>
  <si>
    <t>35 mph</t>
  </si>
  <si>
    <t>40 mph</t>
  </si>
  <si>
    <t>Yes</t>
  </si>
  <si>
    <t>No</t>
  </si>
  <si>
    <t>Flared</t>
  </si>
  <si>
    <t>Terminal Length</t>
  </si>
  <si>
    <t>Transition</t>
  </si>
  <si>
    <t>Terminal</t>
  </si>
  <si>
    <t>Parallel</t>
  </si>
  <si>
    <t>Guardrail Length</t>
  </si>
  <si>
    <t>On Outside Curve?</t>
  </si>
  <si>
    <t>Connect to Structure?</t>
  </si>
  <si>
    <t>1. Green cells are user data entry cells with drop-down boxes or text entry.</t>
  </si>
  <si>
    <t>2. Other colored cells are calculating cells.</t>
  </si>
  <si>
    <t>4. Bridge rail that can be included in the LON is the length from the top of the embankment or the edge of the water or hazard, whichever is closest.</t>
  </si>
  <si>
    <t>Over 10000</t>
  </si>
  <si>
    <t>5000-10000</t>
  </si>
  <si>
    <t>1000-5000</t>
  </si>
  <si>
    <t>under 1000</t>
  </si>
  <si>
    <t>Data from RDG 2011 and FLHBG (updated for 2011)</t>
  </si>
  <si>
    <t>10000+</t>
  </si>
  <si>
    <t>Data from RDG 2011 and FLHBG</t>
  </si>
  <si>
    <t>Definitions:</t>
  </si>
  <si>
    <t>a:b</t>
  </si>
  <si>
    <r>
      <t xml:space="preserve">The lateral distance from the edge of the traveled way to the </t>
    </r>
    <r>
      <rPr>
        <u/>
        <sz val="11"/>
        <rFont val="Arial"/>
        <family val="2"/>
      </rPr>
      <t>far side</t>
    </r>
    <r>
      <rPr>
        <sz val="11"/>
        <rFont val="Arial"/>
        <family val="2"/>
      </rPr>
      <t xml:space="preserve"> of the fixed object or hazard.</t>
    </r>
  </si>
  <si>
    <r>
      <t xml:space="preserve">The lateral distance from the edge of the traveled way to the </t>
    </r>
    <r>
      <rPr>
        <u/>
        <sz val="11"/>
        <rFont val="Arial"/>
        <family val="2"/>
      </rPr>
      <t>front edge</t>
    </r>
    <r>
      <rPr>
        <sz val="11"/>
        <rFont val="Arial"/>
        <family val="2"/>
      </rPr>
      <t xml:space="preserve"> of the hazard.</t>
    </r>
  </si>
  <si>
    <r>
      <t>L</t>
    </r>
    <r>
      <rPr>
        <b/>
        <vertAlign val="subscript"/>
        <sz val="12"/>
        <rFont val="Arial"/>
        <family val="2"/>
      </rPr>
      <t>A</t>
    </r>
    <r>
      <rPr>
        <b/>
        <sz val="12"/>
        <rFont val="Arial"/>
        <family val="2"/>
      </rPr>
      <t>:</t>
    </r>
  </si>
  <si>
    <r>
      <t>L</t>
    </r>
    <r>
      <rPr>
        <b/>
        <vertAlign val="subscript"/>
        <sz val="12"/>
        <rFont val="Arial"/>
        <family val="2"/>
      </rPr>
      <t>C</t>
    </r>
    <r>
      <rPr>
        <b/>
        <sz val="12"/>
        <rFont val="Arial"/>
        <family val="2"/>
      </rPr>
      <t>:</t>
    </r>
  </si>
  <si>
    <r>
      <t>L</t>
    </r>
    <r>
      <rPr>
        <b/>
        <vertAlign val="subscript"/>
        <sz val="12"/>
        <rFont val="Arial"/>
        <family val="2"/>
      </rPr>
      <t>3</t>
    </r>
    <r>
      <rPr>
        <b/>
        <sz val="12"/>
        <rFont val="Arial"/>
        <family val="2"/>
      </rPr>
      <t>:</t>
    </r>
  </si>
  <si>
    <r>
      <t>L</t>
    </r>
    <r>
      <rPr>
        <b/>
        <vertAlign val="subscript"/>
        <sz val="12"/>
        <rFont val="Arial"/>
        <family val="2"/>
      </rPr>
      <t>2</t>
    </r>
    <r>
      <rPr>
        <b/>
        <sz val="12"/>
        <rFont val="Arial"/>
        <family val="2"/>
      </rPr>
      <t>:</t>
    </r>
  </si>
  <si>
    <r>
      <t>L</t>
    </r>
    <r>
      <rPr>
        <b/>
        <vertAlign val="subscript"/>
        <sz val="12"/>
        <rFont val="Arial"/>
        <family val="2"/>
      </rPr>
      <t>R</t>
    </r>
    <r>
      <rPr>
        <b/>
        <sz val="12"/>
        <rFont val="Arial"/>
        <family val="2"/>
      </rPr>
      <t>:</t>
    </r>
  </si>
  <si>
    <r>
      <t>L</t>
    </r>
    <r>
      <rPr>
        <b/>
        <vertAlign val="subscript"/>
        <sz val="12"/>
        <rFont val="Arial"/>
        <family val="2"/>
      </rPr>
      <t>S</t>
    </r>
    <r>
      <rPr>
        <b/>
        <sz val="12"/>
        <rFont val="Arial"/>
        <family val="2"/>
      </rPr>
      <t>:</t>
    </r>
  </si>
  <si>
    <r>
      <t>L</t>
    </r>
    <r>
      <rPr>
        <b/>
        <vertAlign val="subscript"/>
        <sz val="12"/>
        <rFont val="Arial"/>
        <family val="2"/>
      </rPr>
      <t>1</t>
    </r>
    <r>
      <rPr>
        <b/>
        <sz val="12"/>
        <rFont val="Arial"/>
        <family val="2"/>
      </rPr>
      <t>:</t>
    </r>
  </si>
  <si>
    <t>The runout length, measured longitudinally from the upstream extent of the hazard along the edge of roadway to the point where a vehicle is assumed to leave the roadway. (See RDG Table 5-10 and FLHBG Table 4.1.)</t>
  </si>
  <si>
    <r>
      <t>The clear zone width, measured from the edge of the traveled way.  L</t>
    </r>
    <r>
      <rPr>
        <vertAlign val="subscript"/>
        <sz val="11"/>
        <rFont val="Arial"/>
        <family val="2"/>
      </rPr>
      <t>C</t>
    </r>
    <r>
      <rPr>
        <sz val="11"/>
        <rFont val="Arial"/>
        <family val="2"/>
      </rPr>
      <t xml:space="preserve"> serves as a check on L</t>
    </r>
    <r>
      <rPr>
        <vertAlign val="subscript"/>
        <sz val="11"/>
        <rFont val="Arial"/>
        <family val="2"/>
      </rPr>
      <t>A</t>
    </r>
    <r>
      <rPr>
        <sz val="11"/>
        <rFont val="Arial"/>
        <family val="2"/>
      </rPr>
      <t>.  *It is not necessary to shield a hazard beyond the clear zone, so L</t>
    </r>
    <r>
      <rPr>
        <vertAlign val="subscript"/>
        <sz val="11"/>
        <rFont val="Arial"/>
        <family val="2"/>
      </rPr>
      <t>A</t>
    </r>
    <r>
      <rPr>
        <sz val="11"/>
        <rFont val="Arial"/>
        <family val="2"/>
      </rPr>
      <t xml:space="preserve"> does not have to be greater than L</t>
    </r>
    <r>
      <rPr>
        <vertAlign val="subscript"/>
        <sz val="11"/>
        <rFont val="Arial"/>
        <family val="2"/>
      </rPr>
      <t>C</t>
    </r>
    <r>
      <rPr>
        <sz val="11"/>
        <rFont val="Arial"/>
        <family val="2"/>
      </rPr>
      <t>. (See RDG Table 3-1 and FLHBG Table 2.1.)</t>
    </r>
  </si>
  <si>
    <r>
      <t xml:space="preserve">If the barrier is placed on a flare, the flare is described as a:b. The flare a:b is in the standard section of the barrier and is </t>
    </r>
    <r>
      <rPr>
        <u/>
        <sz val="11"/>
        <rFont val="Arial"/>
        <family val="2"/>
      </rPr>
      <t>not</t>
    </r>
    <r>
      <rPr>
        <sz val="11"/>
        <rFont val="Arial"/>
        <family val="2"/>
      </rPr>
      <t xml:space="preserve"> related to any flare that may be required for an end treatment. A flatter flare is suggested when a barrier is located within the shy-line offset distance. (See RDG Table 5-9 and FLHBG Table 4.3.)</t>
    </r>
  </si>
  <si>
    <t>The AASHTO Roadside Design Guide 2011, 4th Edition, is available within each FLH Division office.</t>
  </si>
  <si>
    <t>3. The LON includes bridge rail transitions, some of the bridge rail length, and all of a terminal except for the two section before the very end (usually around 12.5').</t>
  </si>
  <si>
    <t>5. Clear Zone had to be split into two formulas (and cells) due to limitations within Excel for the number of layers within a formula.</t>
  </si>
  <si>
    <t>Suggested Shy Line Offset</t>
  </si>
  <si>
    <t>RDG T5-7 &amp; FLHBG T4.2</t>
  </si>
  <si>
    <t>Suggested Runout Lengths</t>
  </si>
  <si>
    <t>RDG T5-10 &amp; FLHBG T4.1</t>
  </si>
  <si>
    <t>Suggested Flare Rates, a:b where b=1</t>
  </si>
  <si>
    <t>RDG T5-9 &amp; FLHBG T4.3</t>
  </si>
  <si>
    <t>Clear Zone Distances (ft from edge of driving lane)</t>
  </si>
  <si>
    <t>RDG T3-1 &amp; FLHBG T2.1</t>
  </si>
  <si>
    <t>Curve Correction</t>
  </si>
  <si>
    <t>Clear Zone Distances (m from edge of driving lane)</t>
  </si>
  <si>
    <t>The shy-line offset distance beyond which a roadside object will not be perceived as an obstacle and result in a motorist's reducing speed or changing vehicle position on the roadway. A shy-line offset should be provided if possible, but is not always needed on low volume roads. (See RDG Table 5-7 and FLHBG Table 4.2.)</t>
  </si>
  <si>
    <r>
      <t>The offset of the roadside barrier measured from the edge of the traveled way to the front face of the barrier, and is generally the shoulder width plus any extra widening for the guardrail. L</t>
    </r>
    <r>
      <rPr>
        <vertAlign val="subscript"/>
        <sz val="11"/>
        <rFont val="Arial"/>
        <family val="2"/>
      </rPr>
      <t>2</t>
    </r>
    <r>
      <rPr>
        <sz val="11"/>
        <rFont val="Arial"/>
        <family val="2"/>
      </rPr>
      <t xml:space="preserve"> should be greater than the L</t>
    </r>
    <r>
      <rPr>
        <vertAlign val="subscript"/>
        <sz val="11"/>
        <rFont val="Arial"/>
        <family val="2"/>
      </rPr>
      <t>S</t>
    </r>
    <r>
      <rPr>
        <sz val="11"/>
        <rFont val="Arial"/>
        <family val="2"/>
      </rPr>
      <t xml:space="preserve"> shy-line offset, but that may not always be practical for short, isolated installations.</t>
    </r>
  </si>
  <si>
    <r>
      <t>If a flare in the standard section is used, L</t>
    </r>
    <r>
      <rPr>
        <vertAlign val="subscript"/>
        <sz val="11"/>
        <rFont val="Arial"/>
        <family val="2"/>
      </rPr>
      <t>1</t>
    </r>
    <r>
      <rPr>
        <sz val="11"/>
        <rFont val="Arial"/>
        <family val="2"/>
      </rPr>
      <t xml:space="preserve"> is the tangent length of the barrier measured from the upstream limit of the hazard and defines the beginning point of the flare.</t>
    </r>
  </si>
  <si>
    <t>RDG T3-2 &amp; FLHBG T2.2</t>
  </si>
  <si>
    <t>METRIC</t>
  </si>
  <si>
    <t>US CUSTOMARY</t>
  </si>
  <si>
    <t>See Definitions for more information.</t>
  </si>
  <si>
    <t>REMEMBER</t>
  </si>
  <si>
    <t>Calculate Length of Need for adjacent approaching traffic.</t>
  </si>
  <si>
    <t>Calculate Length of Need for opposing traffic.</t>
  </si>
  <si>
    <t>Approaching Traffic LON</t>
  </si>
  <si>
    <t>Opposing Traffic LON</t>
  </si>
  <si>
    <t>Contract Amount for Approach Guardrail</t>
  </si>
  <si>
    <t>Contract Amount for Opposing Guardrail</t>
  </si>
  <si>
    <t>L2 (from ETW right, ft)</t>
  </si>
  <si>
    <t>L2 (from ETW left, ft)</t>
  </si>
  <si>
    <t>Include length connecting the approach and opposing guardrail installations</t>
  </si>
  <si>
    <t>Contract Amount for In-between Guardrail</t>
  </si>
  <si>
    <t>L2 (from ETW right, m)</t>
  </si>
  <si>
    <t>L2 (from ETW left, m)</t>
  </si>
  <si>
    <t>http://www.cflhd.gov/programs/techDevelopment/safety/barrier/</t>
  </si>
  <si>
    <t>The FLH Barrier Guide for Low Volume and Low Speed Roads is available within each FLH Division Office and on-line at:</t>
  </si>
  <si>
    <t>Determine barrier that is in-between approaching and opposing traffic ends.</t>
  </si>
  <si>
    <t>Add together these lengths for overall contract length of guardrail installation.</t>
  </si>
  <si>
    <t>Hints</t>
  </si>
  <si>
    <t>1V:5H to 1V:4H</t>
  </si>
  <si>
    <t>1V:6H or flatter</t>
  </si>
  <si>
    <t>1V:3H</t>
  </si>
  <si>
    <t>X:</t>
  </si>
  <si>
    <t>Y:</t>
  </si>
  <si>
    <t>The Length of Need (LON) is the total length of a longitudinal barrier needed upstream to shield an area of concern. The LON point for a given system is usually confirmed by successfully passing a redirection crash test with impace at the LON point.</t>
  </si>
  <si>
    <r>
      <t xml:space="preserve">The lateral offset of the end of the LON for when the barrier system has a flare. </t>
    </r>
    <r>
      <rPr>
        <u/>
        <sz val="11"/>
        <rFont val="Arial"/>
        <family val="2"/>
      </rPr>
      <t>NOTE:</t>
    </r>
    <r>
      <rPr>
        <sz val="11"/>
        <rFont val="Arial"/>
        <family val="2"/>
      </rPr>
      <t xml:space="preserve"> this is </t>
    </r>
    <r>
      <rPr>
        <b/>
        <sz val="11"/>
        <rFont val="Arial"/>
        <family val="2"/>
      </rPr>
      <t>NOT</t>
    </r>
    <r>
      <rPr>
        <sz val="11"/>
        <rFont val="Arial"/>
        <family val="2"/>
      </rPr>
      <t xml:space="preserve"> the same as a flare associated with a terminal.</t>
    </r>
  </si>
  <si>
    <t>Use Terminal</t>
  </si>
  <si>
    <t>La (ft)</t>
  </si>
  <si>
    <t>Length (ft)</t>
  </si>
  <si>
    <t>La (m)</t>
  </si>
  <si>
    <t>Length (m)</t>
  </si>
  <si>
    <r>
      <t xml:space="preserve">Approaching Traffic LON </t>
    </r>
    <r>
      <rPr>
        <b/>
        <i/>
        <sz val="11"/>
        <rFont val="Arial"/>
        <family val="2"/>
      </rPr>
      <t>(measured from the right side or ETW)</t>
    </r>
  </si>
  <si>
    <r>
      <t xml:space="preserve">Opposing Traffic LON </t>
    </r>
    <r>
      <rPr>
        <b/>
        <i/>
        <sz val="11"/>
        <rFont val="Arial"/>
        <family val="2"/>
      </rPr>
      <t>(measured from the left side or centerline)</t>
    </r>
  </si>
  <si>
    <t>R =</t>
  </si>
  <si>
    <r>
      <t>L</t>
    </r>
    <r>
      <rPr>
        <vertAlign val="subscript"/>
        <sz val="10"/>
        <rFont val="Arial"/>
        <family val="2"/>
      </rPr>
      <t>2</t>
    </r>
    <r>
      <rPr>
        <sz val="10"/>
        <rFont val="Arial"/>
        <family val="2"/>
      </rPr>
      <t xml:space="preserve"> =</t>
    </r>
  </si>
  <si>
    <r>
      <rPr>
        <sz val="10"/>
        <rFont val="Calibri"/>
        <family val="2"/>
      </rPr>
      <t>θ</t>
    </r>
    <r>
      <rPr>
        <vertAlign val="subscript"/>
        <sz val="10"/>
        <rFont val="b"/>
      </rPr>
      <t>1</t>
    </r>
    <r>
      <rPr>
        <sz val="10"/>
        <rFont val="Arial"/>
        <family val="2"/>
      </rPr>
      <t xml:space="preserve"> =</t>
    </r>
  </si>
  <si>
    <r>
      <rPr>
        <sz val="10"/>
        <rFont val="Calibri"/>
        <family val="2"/>
      </rPr>
      <t>θ</t>
    </r>
    <r>
      <rPr>
        <vertAlign val="subscript"/>
        <sz val="10"/>
        <rFont val="b"/>
      </rPr>
      <t>2</t>
    </r>
    <r>
      <rPr>
        <sz val="10"/>
        <rFont val="Arial"/>
        <family val="2"/>
      </rPr>
      <t xml:space="preserve"> =</t>
    </r>
  </si>
  <si>
    <r>
      <t>L</t>
    </r>
    <r>
      <rPr>
        <vertAlign val="subscript"/>
        <sz val="10"/>
        <rFont val="Arial"/>
        <family val="2"/>
      </rPr>
      <t>H</t>
    </r>
    <r>
      <rPr>
        <sz val="1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</si>
</sst>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
    <numFmt numFmtId="166" formatCode="0.00000"/>
  </numFmts>
  <fonts count="30">
    <font>
      <sz val="10"/>
      <name val="Arial"/>
      <family val="2"/>
    </font>
    <font>
      <sz val="10"/>
      <name val="Arial"/>
      <family val="2"/>
    </font>
    <font>
      <b/>
      <sz val="10"/>
      <name val="Arial"/>
      <family val="2"/>
    </font>
    <font>
      <sz val="10"/>
      <name val="Arial"/>
      <family val="2"/>
    </font>
    <font>
      <sz val="8"/>
      <name val="Arial"/>
      <family val="2"/>
    </font>
    <font>
      <sz val="10"/>
      <color indexed="22"/>
      <name val="Arial"/>
      <family val="2"/>
    </font>
    <font>
      <sz val="10"/>
      <color indexed="15"/>
      <name val="Arial"/>
      <family val="2"/>
    </font>
    <font>
      <sz val="10"/>
      <color theme="0"/>
      <name val="Arial"/>
      <family val="2"/>
    </font>
    <font>
      <b/>
      <sz val="10"/>
      <color theme="1"/>
      <name val="Arial"/>
      <family val="2"/>
    </font>
    <font>
      <b/>
      <i/>
      <sz val="10"/>
      <name val="Arial"/>
      <family val="2"/>
    </font>
    <font>
      <sz val="10"/>
      <color theme="1"/>
      <name val="Arial"/>
      <family val="2"/>
    </font>
    <font>
      <b/>
      <sz val="12"/>
      <name val="Arial"/>
      <family val="2"/>
    </font>
    <font>
      <sz val="12"/>
      <name val="Arial"/>
      <family val="2"/>
    </font>
    <font>
      <sz val="12"/>
      <color theme="0" tint="-0.14999847407452621"/>
      <name val="Arial"/>
      <family val="2"/>
    </font>
    <font>
      <u/>
      <sz val="10"/>
      <color indexed="12"/>
      <name val="Arial"/>
      <family val="2"/>
    </font>
    <font>
      <u/>
      <sz val="10"/>
      <color indexed="12"/>
      <name val="Arial"/>
      <family val="2"/>
    </font>
    <font>
      <sz val="11"/>
      <name val="Arial"/>
      <family val="2"/>
    </font>
    <font>
      <vertAlign val="subscript"/>
      <sz val="11"/>
      <name val="Arial"/>
      <family val="2"/>
    </font>
    <font>
      <u/>
      <sz val="11"/>
      <name val="Arial"/>
      <family val="2"/>
    </font>
    <font>
      <b/>
      <vertAlign val="subscript"/>
      <sz val="12"/>
      <name val="Arial"/>
      <family val="2"/>
    </font>
    <font>
      <b/>
      <sz val="11"/>
      <name val="Arial"/>
      <family val="2"/>
    </font>
    <font>
      <b/>
      <sz val="14"/>
      <name val="Arial"/>
      <family val="2"/>
    </font>
    <font>
      <b/>
      <i/>
      <sz val="10"/>
      <color rgb="FFFF0000"/>
      <name val="Arial"/>
      <family val="2"/>
    </font>
    <font>
      <sz val="9"/>
      <name val="Arial"/>
      <family val="2"/>
    </font>
    <font>
      <b/>
      <sz val="10"/>
      <color rgb="FFFF0000"/>
      <name val="Arial"/>
      <family val="2"/>
    </font>
    <font>
      <b/>
      <i/>
      <sz val="11"/>
      <name val="Arial"/>
      <family val="2"/>
    </font>
    <font>
      <i/>
      <sz val="10"/>
      <name val="Arial"/>
      <family val="2"/>
    </font>
    <font>
      <vertAlign val="subscript"/>
      <sz val="10"/>
      <name val="Arial"/>
      <family val="2"/>
    </font>
    <font>
      <sz val="10"/>
      <name val="Calibri"/>
      <family val="2"/>
    </font>
    <font>
      <vertAlign val="subscript"/>
      <sz val="10"/>
      <name val="b"/>
    </font>
  </fonts>
  <fills count="17">
    <fill>
      <patternFill patternType="none"/>
    </fill>
    <fill>
      <patternFill patternType="gray125"/>
    </fill>
    <fill>
      <patternFill patternType="solid">
        <fgColor indexed="43"/>
        <bgColor indexed="64"/>
      </patternFill>
    </fill>
    <fill>
      <patternFill patternType="solid">
        <fgColor indexed="47"/>
        <bgColor indexed="64"/>
      </patternFill>
    </fill>
    <fill>
      <patternFill patternType="solid">
        <fgColor indexed="42"/>
        <bgColor indexed="64"/>
      </patternFill>
    </fill>
    <fill>
      <patternFill patternType="solid">
        <fgColor indexed="41"/>
        <bgColor indexed="64"/>
      </patternFill>
    </fill>
    <fill>
      <patternFill patternType="solid">
        <fgColor indexed="45"/>
        <bgColor indexed="64"/>
      </patternFill>
    </fill>
    <fill>
      <patternFill patternType="solid">
        <fgColor indexed="57"/>
        <bgColor indexed="64"/>
      </patternFill>
    </fill>
    <fill>
      <patternFill patternType="solid">
        <fgColor indexed="49"/>
        <bgColor indexed="64"/>
      </patternFill>
    </fill>
    <fill>
      <patternFill patternType="solid">
        <fgColor rgb="FF92D05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solid">
        <fgColor rgb="FFFFFFCC"/>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22"/>
      </left>
      <right style="medium">
        <color indexed="64"/>
      </right>
      <top style="thin">
        <color indexed="22"/>
      </top>
      <bottom style="thin">
        <color indexed="22"/>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211">
    <xf numFmtId="0" fontId="0" fillId="0" borderId="0" xfId="0"/>
    <xf numFmtId="0" fontId="0" fillId="2" borderId="2" xfId="0" applyFill="1" applyBorder="1" applyAlignment="1">
      <alignment horizontal="center"/>
    </xf>
    <xf numFmtId="0" fontId="0" fillId="3" borderId="1" xfId="0" applyFill="1" applyBorder="1" applyAlignment="1">
      <alignment horizontal="center"/>
    </xf>
    <xf numFmtId="0" fontId="0" fillId="3" borderId="3" xfId="0" applyFill="1" applyBorder="1" applyAlignment="1">
      <alignment horizontal="center"/>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3" xfId="0" applyFill="1" applyBorder="1" applyAlignment="1">
      <alignment horizontal="center" wrapText="1"/>
    </xf>
    <xf numFmtId="0" fontId="0" fillId="4" borderId="1" xfId="0" applyFill="1" applyBorder="1" applyAlignment="1">
      <alignment horizontal="center"/>
    </xf>
    <xf numFmtId="20" fontId="0" fillId="4" borderId="1" xfId="0" quotePrefix="1" applyNumberFormat="1" applyFill="1" applyBorder="1" applyAlignment="1">
      <alignment horizontal="center"/>
    </xf>
    <xf numFmtId="0" fontId="0" fillId="0" borderId="4" xfId="0" applyBorder="1"/>
    <xf numFmtId="0" fontId="0" fillId="5" borderId="1" xfId="0" applyFill="1" applyBorder="1" applyAlignment="1">
      <alignment horizontal="center"/>
    </xf>
    <xf numFmtId="0" fontId="0" fillId="0" borderId="0" xfId="0" applyAlignment="1">
      <alignment horizontal="center" wrapText="1"/>
    </xf>
    <xf numFmtId="0" fontId="0" fillId="0" borderId="0" xfId="0" applyAlignment="1">
      <alignment horizontal="center"/>
    </xf>
    <xf numFmtId="0" fontId="0" fillId="0" borderId="0" xfId="0" applyAlignment="1">
      <alignment wrapText="1"/>
    </xf>
    <xf numFmtId="0" fontId="0" fillId="4" borderId="1" xfId="0" quotePrefix="1" applyFill="1" applyBorder="1" applyAlignment="1">
      <alignment horizontal="center"/>
    </xf>
    <xf numFmtId="0" fontId="0" fillId="0" borderId="0" xfId="0" applyAlignment="1">
      <alignment horizontal="right"/>
    </xf>
    <xf numFmtId="0" fontId="0" fillId="0" borderId="2" xfId="0" applyBorder="1" applyAlignment="1">
      <alignment horizontal="center" wrapText="1"/>
    </xf>
    <xf numFmtId="0" fontId="2" fillId="0" borderId="0" xfId="0" applyFont="1"/>
    <xf numFmtId="0" fontId="0" fillId="0" borderId="0" xfId="0" applyAlignment="1">
      <alignment horizontal="left"/>
    </xf>
    <xf numFmtId="2" fontId="0" fillId="0" borderId="0" xfId="0" applyNumberFormat="1" applyAlignment="1">
      <alignment horizontal="center"/>
    </xf>
    <xf numFmtId="0" fontId="0" fillId="0" borderId="5" xfId="0" applyBorder="1"/>
    <xf numFmtId="0" fontId="0" fillId="0" borderId="6" xfId="0" applyBorder="1"/>
    <xf numFmtId="0" fontId="0" fillId="6" borderId="2" xfId="0" applyFill="1" applyBorder="1" applyAlignment="1">
      <alignment horizontal="center"/>
    </xf>
    <xf numFmtId="0" fontId="0" fillId="6" borderId="3" xfId="0" applyFill="1" applyBorder="1" applyAlignment="1">
      <alignment horizontal="center"/>
    </xf>
    <xf numFmtId="0" fontId="0" fillId="0" borderId="7" xfId="0" applyBorder="1"/>
    <xf numFmtId="0" fontId="0" fillId="0" borderId="8" xfId="0" applyBorder="1" applyAlignment="1">
      <alignment horizontal="center"/>
    </xf>
    <xf numFmtId="0" fontId="0" fillId="0" borderId="9" xfId="0" applyBorder="1" applyAlignment="1">
      <alignment horizontal="center"/>
    </xf>
    <xf numFmtId="0" fontId="0" fillId="0" borderId="11" xfId="0" applyBorder="1" applyAlignment="1">
      <alignment horizontal="center"/>
    </xf>
    <xf numFmtId="0" fontId="0" fillId="0" borderId="6" xfId="0" applyBorder="1" applyAlignment="1">
      <alignment horizontal="center"/>
    </xf>
    <xf numFmtId="0" fontId="2" fillId="0" borderId="8" xfId="0" applyFont="1" applyBorder="1" applyAlignment="1">
      <alignment horizontal="center"/>
    </xf>
    <xf numFmtId="0" fontId="2" fillId="0" borderId="8" xfId="0" applyFont="1" applyBorder="1"/>
    <xf numFmtId="2" fontId="0" fillId="0" borderId="5" xfId="0" applyNumberFormat="1" applyBorder="1" applyAlignment="1">
      <alignment horizontal="center"/>
    </xf>
    <xf numFmtId="2" fontId="0" fillId="0" borderId="6" xfId="0" applyNumberFormat="1" applyBorder="1" applyAlignment="1">
      <alignment horizontal="center"/>
    </xf>
    <xf numFmtId="0" fontId="3" fillId="0" borderId="0" xfId="0" applyFont="1" applyAlignment="1">
      <alignment horizontal="center"/>
    </xf>
    <xf numFmtId="0" fontId="1" fillId="0" borderId="8" xfId="0" applyFont="1" applyBorder="1" applyAlignment="1">
      <alignment horizontal="center"/>
    </xf>
    <xf numFmtId="0" fontId="2" fillId="0" borderId="0" xfId="0" applyFont="1" applyAlignment="1">
      <alignment wrapText="1"/>
    </xf>
    <xf numFmtId="0" fontId="0" fillId="6" borderId="13" xfId="0" applyFill="1" applyBorder="1" applyAlignment="1">
      <alignment horizontal="center"/>
    </xf>
    <xf numFmtId="164" fontId="0" fillId="6" borderId="14" xfId="0" applyNumberFormat="1" applyFill="1" applyBorder="1" applyAlignment="1">
      <alignment horizontal="center"/>
    </xf>
    <xf numFmtId="0" fontId="0" fillId="6" borderId="1" xfId="0" applyFill="1" applyBorder="1" applyAlignment="1">
      <alignment horizontal="center"/>
    </xf>
    <xf numFmtId="0" fontId="0" fillId="6" borderId="15" xfId="0" applyFill="1" applyBorder="1" applyAlignment="1">
      <alignment horizontal="center"/>
    </xf>
    <xf numFmtId="164" fontId="0" fillId="0" borderId="0" xfId="0" applyNumberFormat="1" applyAlignment="1">
      <alignment horizontal="center"/>
    </xf>
    <xf numFmtId="0" fontId="0" fillId="0" borderId="17" xfId="0" applyBorder="1"/>
    <xf numFmtId="164" fontId="0" fillId="0" borderId="0" xfId="0" applyNumberFormat="1"/>
    <xf numFmtId="164" fontId="0" fillId="0" borderId="17" xfId="0" applyNumberFormat="1" applyBorder="1"/>
    <xf numFmtId="0" fontId="0" fillId="7" borderId="1" xfId="0" applyFill="1" applyBorder="1" applyAlignment="1">
      <alignment horizontal="center"/>
    </xf>
    <xf numFmtId="20" fontId="0" fillId="7" borderId="1" xfId="0" quotePrefix="1" applyNumberFormat="1" applyFill="1" applyBorder="1" applyAlignment="1">
      <alignment horizontal="center"/>
    </xf>
    <xf numFmtId="0" fontId="0" fillId="7" borderId="1" xfId="0" quotePrefix="1" applyFill="1" applyBorder="1" applyAlignment="1">
      <alignment horizontal="center"/>
    </xf>
    <xf numFmtId="0" fontId="6" fillId="8" borderId="1" xfId="0" applyFont="1" applyFill="1" applyBorder="1" applyAlignment="1">
      <alignment horizontal="center"/>
    </xf>
    <xf numFmtId="0" fontId="0" fillId="0" borderId="10" xfId="0" applyBorder="1" applyAlignment="1">
      <alignment horizontal="center"/>
    </xf>
    <xf numFmtId="0" fontId="1" fillId="0" borderId="9" xfId="0" applyFont="1" applyBorder="1" applyAlignment="1">
      <alignment horizontal="center"/>
    </xf>
    <xf numFmtId="0" fontId="1" fillId="0" borderId="22" xfId="0" applyFont="1" applyBorder="1" applyAlignment="1">
      <alignment horizontal="center"/>
    </xf>
    <xf numFmtId="0" fontId="1" fillId="0" borderId="11" xfId="0" applyFont="1" applyBorder="1"/>
    <xf numFmtId="0" fontId="1" fillId="0" borderId="12" xfId="0" applyFont="1" applyBorder="1" applyAlignment="1">
      <alignment horizontal="right"/>
    </xf>
    <xf numFmtId="0" fontId="5" fillId="0" borderId="5" xfId="0" applyFont="1" applyBorder="1"/>
    <xf numFmtId="0" fontId="5" fillId="0" borderId="6" xfId="0" applyFont="1" applyBorder="1"/>
    <xf numFmtId="0" fontId="8" fillId="0" borderId="8" xfId="0" applyFont="1" applyBorder="1"/>
    <xf numFmtId="0" fontId="0" fillId="0" borderId="9" xfId="0" applyBorder="1"/>
    <xf numFmtId="2" fontId="0" fillId="0" borderId="10" xfId="0" applyNumberFormat="1" applyBorder="1" applyAlignment="1">
      <alignment horizontal="center"/>
    </xf>
    <xf numFmtId="0" fontId="0" fillId="0" borderId="11" xfId="0" applyBorder="1" applyAlignment="1">
      <alignment horizontal="center" vertical="center"/>
    </xf>
    <xf numFmtId="2" fontId="0" fillId="0" borderId="7" xfId="0" applyNumberFormat="1" applyBorder="1" applyAlignment="1">
      <alignment horizontal="center"/>
    </xf>
    <xf numFmtId="2" fontId="0" fillId="0" borderId="12" xfId="0" applyNumberFormat="1" applyBorder="1" applyAlignment="1">
      <alignment horizontal="center"/>
    </xf>
    <xf numFmtId="0" fontId="0" fillId="12" borderId="18" xfId="0" applyFill="1" applyBorder="1" applyAlignment="1">
      <alignment horizontal="center"/>
    </xf>
    <xf numFmtId="0" fontId="0" fillId="12" borderId="19" xfId="0" applyFill="1" applyBorder="1" applyAlignment="1">
      <alignment horizontal="center"/>
    </xf>
    <xf numFmtId="0" fontId="0" fillId="0" borderId="8" xfId="0" applyBorder="1"/>
    <xf numFmtId="0" fontId="0" fillId="0" borderId="0" xfId="0" applyAlignment="1">
      <alignment vertical="top" wrapText="1"/>
    </xf>
    <xf numFmtId="0" fontId="9" fillId="2" borderId="1" xfId="0" applyFont="1" applyFill="1" applyBorder="1" applyAlignment="1">
      <alignment horizontal="center"/>
    </xf>
    <xf numFmtId="0" fontId="9" fillId="6" borderId="13" xfId="0" applyFont="1" applyFill="1" applyBorder="1" applyAlignment="1">
      <alignment horizontal="center"/>
    </xf>
    <xf numFmtId="0" fontId="9" fillId="0" borderId="3" xfId="0" applyFont="1" applyBorder="1"/>
    <xf numFmtId="0" fontId="9" fillId="0" borderId="20" xfId="0" applyFont="1" applyBorder="1"/>
    <xf numFmtId="0" fontId="9" fillId="3" borderId="2" xfId="0" applyFont="1" applyFill="1" applyBorder="1" applyAlignment="1">
      <alignment horizontal="center" wrapText="1"/>
    </xf>
    <xf numFmtId="0" fontId="2" fillId="7" borderId="1" xfId="0" applyFont="1" applyFill="1" applyBorder="1" applyAlignment="1">
      <alignment horizontal="center"/>
    </xf>
    <xf numFmtId="20" fontId="2" fillId="7" borderId="1" xfId="0" quotePrefix="1" applyNumberFormat="1" applyFont="1" applyFill="1" applyBorder="1" applyAlignment="1">
      <alignment horizontal="center"/>
    </xf>
    <xf numFmtId="0" fontId="2" fillId="7" borderId="1" xfId="0" quotePrefix="1" applyFont="1" applyFill="1" applyBorder="1" applyAlignment="1">
      <alignment horizontal="center"/>
    </xf>
    <xf numFmtId="0" fontId="2" fillId="4" borderId="1" xfId="0" applyFont="1" applyFill="1" applyBorder="1" applyAlignment="1">
      <alignment horizontal="center"/>
    </xf>
    <xf numFmtId="20" fontId="2" fillId="4" borderId="1" xfId="0" quotePrefix="1" applyNumberFormat="1" applyFont="1" applyFill="1" applyBorder="1" applyAlignment="1">
      <alignment horizontal="center"/>
    </xf>
    <xf numFmtId="0" fontId="2" fillId="4" borderId="1" xfId="0" quotePrefix="1" applyFont="1" applyFill="1" applyBorder="1" applyAlignment="1">
      <alignment horizontal="center"/>
    </xf>
    <xf numFmtId="0" fontId="0" fillId="0" borderId="20" xfId="0" applyBorder="1"/>
    <xf numFmtId="0" fontId="2" fillId="0" borderId="2" xfId="0" applyFont="1" applyBorder="1"/>
    <xf numFmtId="0" fontId="0" fillId="9" borderId="10" xfId="0" applyFill="1" applyBorder="1" applyAlignment="1" applyProtection="1">
      <alignment horizontal="center"/>
      <protection locked="0"/>
    </xf>
    <xf numFmtId="0" fontId="0" fillId="9" borderId="12" xfId="0" applyFill="1" applyBorder="1" applyAlignment="1" applyProtection="1">
      <alignment horizontal="center"/>
      <protection locked="0"/>
    </xf>
    <xf numFmtId="0" fontId="1" fillId="9" borderId="6" xfId="0" applyFont="1" applyFill="1" applyBorder="1" applyAlignment="1" applyProtection="1">
      <alignment horizontal="center"/>
      <protection locked="0"/>
    </xf>
    <xf numFmtId="0" fontId="7" fillId="0" borderId="22" xfId="0" applyFont="1" applyBorder="1" applyAlignment="1" applyProtection="1">
      <alignment horizontal="center"/>
      <protection locked="0"/>
    </xf>
    <xf numFmtId="0" fontId="7" fillId="0" borderId="10" xfId="0" applyFont="1" applyBorder="1" applyAlignment="1" applyProtection="1">
      <alignment horizontal="center"/>
      <protection locked="0"/>
    </xf>
    <xf numFmtId="0" fontId="0" fillId="9" borderId="6" xfId="0" applyFill="1" applyBorder="1" applyAlignment="1" applyProtection="1">
      <alignment horizontal="center"/>
      <protection locked="0"/>
    </xf>
    <xf numFmtId="0" fontId="0" fillId="0" borderId="12" xfId="0" applyBorder="1" applyAlignment="1">
      <alignment horizontal="center"/>
    </xf>
    <xf numFmtId="0" fontId="0" fillId="0" borderId="5" xfId="0" applyBorder="1" applyAlignment="1">
      <alignment horizontal="center"/>
    </xf>
    <xf numFmtId="0" fontId="7" fillId="0" borderId="12" xfId="0" applyFont="1" applyBorder="1" applyAlignment="1" applyProtection="1">
      <alignment horizontal="center"/>
      <protection locked="0"/>
    </xf>
    <xf numFmtId="0" fontId="0" fillId="0" borderId="7" xfId="0" applyBorder="1" applyAlignment="1">
      <alignment horizontal="center"/>
    </xf>
    <xf numFmtId="0" fontId="10" fillId="9" borderId="12" xfId="0" applyFont="1" applyFill="1" applyBorder="1" applyAlignment="1" applyProtection="1">
      <alignment horizontal="center"/>
      <protection locked="0"/>
    </xf>
    <xf numFmtId="2" fontId="12" fillId="10" borderId="30" xfId="0" applyNumberFormat="1" applyFont="1" applyFill="1" applyBorder="1" applyAlignment="1">
      <alignment horizontal="center"/>
    </xf>
    <xf numFmtId="2" fontId="12" fillId="11" borderId="33" xfId="0" applyNumberFormat="1" applyFont="1" applyFill="1" applyBorder="1" applyAlignment="1">
      <alignment horizontal="center"/>
    </xf>
    <xf numFmtId="0" fontId="11" fillId="13" borderId="29" xfId="0" applyFont="1" applyFill="1" applyBorder="1" applyAlignment="1">
      <alignment horizontal="center"/>
    </xf>
    <xf numFmtId="0" fontId="12" fillId="13" borderId="29" xfId="0" applyFont="1" applyFill="1" applyBorder="1" applyAlignment="1">
      <alignment horizontal="center"/>
    </xf>
    <xf numFmtId="0" fontId="12" fillId="13" borderId="0" xfId="0" applyFont="1" applyFill="1"/>
    <xf numFmtId="0" fontId="12" fillId="13" borderId="31" xfId="0" applyFont="1" applyFill="1" applyBorder="1" applyAlignment="1">
      <alignment horizontal="center"/>
    </xf>
    <xf numFmtId="0" fontId="12" fillId="13" borderId="32" xfId="0" applyFont="1" applyFill="1" applyBorder="1" applyAlignment="1">
      <alignment horizontal="center"/>
    </xf>
    <xf numFmtId="0" fontId="12" fillId="13" borderId="32" xfId="0" applyFont="1" applyFill="1" applyBorder="1"/>
    <xf numFmtId="0" fontId="13" fillId="13" borderId="29" xfId="0" applyFont="1" applyFill="1" applyBorder="1" applyAlignment="1">
      <alignment horizontal="center"/>
    </xf>
    <xf numFmtId="0" fontId="12" fillId="13" borderId="0" xfId="0" applyFont="1" applyFill="1" applyAlignment="1">
      <alignment horizontal="center"/>
    </xf>
    <xf numFmtId="0" fontId="12" fillId="13" borderId="30" xfId="0" applyFont="1" applyFill="1" applyBorder="1" applyAlignment="1">
      <alignment horizontal="center"/>
    </xf>
    <xf numFmtId="0" fontId="11" fillId="13" borderId="0" xfId="0" applyFont="1" applyFill="1" applyAlignment="1">
      <alignment horizontal="center"/>
    </xf>
    <xf numFmtId="0" fontId="11" fillId="13" borderId="30" xfId="0" applyFont="1" applyFill="1" applyBorder="1" applyAlignment="1">
      <alignment horizontal="center"/>
    </xf>
    <xf numFmtId="0" fontId="0" fillId="2" borderId="1" xfId="0" applyFill="1" applyBorder="1" applyAlignment="1">
      <alignment horizontal="center"/>
    </xf>
    <xf numFmtId="0" fontId="2" fillId="2" borderId="1" xfId="0" applyFont="1" applyFill="1" applyBorder="1" applyAlignment="1">
      <alignment horizontal="center"/>
    </xf>
    <xf numFmtId="0" fontId="1" fillId="0" borderId="0" xfId="0" applyFont="1"/>
    <xf numFmtId="0" fontId="1" fillId="0" borderId="0" xfId="0" applyFont="1" applyAlignment="1">
      <alignment vertical="center" wrapText="1"/>
    </xf>
    <xf numFmtId="0" fontId="1" fillId="0" borderId="0" xfId="0" applyFont="1" applyAlignment="1">
      <alignment vertical="center"/>
    </xf>
    <xf numFmtId="0" fontId="16" fillId="0" borderId="0" xfId="0" applyFont="1" applyAlignment="1">
      <alignment vertical="top"/>
    </xf>
    <xf numFmtId="0" fontId="16" fillId="0" borderId="0" xfId="0" applyFont="1" applyAlignment="1">
      <alignment vertical="top" wrapText="1"/>
    </xf>
    <xf numFmtId="0" fontId="11" fillId="0" borderId="0" xfId="0" applyFont="1" applyAlignment="1">
      <alignment vertical="top"/>
    </xf>
    <xf numFmtId="0" fontId="21" fillId="0" borderId="0" xfId="0" applyFont="1"/>
    <xf numFmtId="0" fontId="16" fillId="0" borderId="0" xfId="0" applyFont="1" applyAlignment="1">
      <alignment horizontal="left" vertical="top"/>
    </xf>
    <xf numFmtId="0" fontId="16" fillId="0" borderId="0" xfId="0" applyFont="1" applyAlignment="1">
      <alignment horizontal="left" vertical="top" wrapText="1"/>
    </xf>
    <xf numFmtId="0" fontId="0" fillId="14" borderId="2" xfId="0" applyFill="1" applyBorder="1" applyAlignment="1">
      <alignment horizontal="center" wrapText="1"/>
    </xf>
    <xf numFmtId="0" fontId="9" fillId="5" borderId="1" xfId="0" applyFont="1" applyFill="1" applyBorder="1" applyAlignment="1">
      <alignment horizontal="center"/>
    </xf>
    <xf numFmtId="164" fontId="9" fillId="6" borderId="14" xfId="0" applyNumberFormat="1" applyFont="1" applyFill="1" applyBorder="1" applyAlignment="1">
      <alignment horizontal="center"/>
    </xf>
    <xf numFmtId="0" fontId="9" fillId="6" borderId="1" xfId="0" applyFont="1" applyFill="1" applyBorder="1" applyAlignment="1">
      <alignment horizontal="center"/>
    </xf>
    <xf numFmtId="165" fontId="0" fillId="0" borderId="4" xfId="0" applyNumberFormat="1" applyBorder="1" applyAlignment="1">
      <alignment horizontal="center"/>
    </xf>
    <xf numFmtId="165" fontId="0" fillId="0" borderId="7" xfId="0" applyNumberFormat="1" applyBorder="1" applyAlignment="1">
      <alignment horizontal="center"/>
    </xf>
    <xf numFmtId="2" fontId="0" fillId="0" borderId="4" xfId="0" applyNumberFormat="1" applyBorder="1" applyAlignment="1">
      <alignment horizontal="center"/>
    </xf>
    <xf numFmtId="164" fontId="0" fillId="11" borderId="7" xfId="0" applyNumberFormat="1" applyFill="1" applyBorder="1" applyAlignment="1">
      <alignment horizontal="center"/>
    </xf>
    <xf numFmtId="0" fontId="22" fillId="0" borderId="0" xfId="0" applyFont="1" applyAlignment="1">
      <alignment horizontal="left"/>
    </xf>
    <xf numFmtId="0" fontId="12" fillId="15" borderId="0" xfId="0" applyFont="1" applyFill="1" applyAlignment="1">
      <alignment horizontal="center"/>
    </xf>
    <xf numFmtId="0" fontId="0" fillId="16" borderId="8" xfId="0" applyFill="1" applyBorder="1" applyAlignment="1">
      <alignment horizontal="center"/>
    </xf>
    <xf numFmtId="0" fontId="0" fillId="16" borderId="9" xfId="0" applyFill="1" applyBorder="1" applyAlignment="1">
      <alignment horizontal="center"/>
    </xf>
    <xf numFmtId="0" fontId="0" fillId="16" borderId="11" xfId="0" applyFill="1" applyBorder="1" applyAlignment="1">
      <alignment horizontal="center"/>
    </xf>
    <xf numFmtId="0" fontId="0" fillId="16" borderId="34" xfId="0" applyFill="1" applyBorder="1" applyAlignment="1">
      <alignment horizontal="center"/>
    </xf>
    <xf numFmtId="0" fontId="0" fillId="0" borderId="35" xfId="0" applyBorder="1" applyAlignment="1">
      <alignment horizontal="center"/>
    </xf>
    <xf numFmtId="0" fontId="11" fillId="0" borderId="0" xfId="0" applyFont="1"/>
    <xf numFmtId="0" fontId="20" fillId="16" borderId="0" xfId="0" applyFont="1" applyFill="1" applyAlignment="1">
      <alignment horizontal="left"/>
    </xf>
    <xf numFmtId="0" fontId="0" fillId="12" borderId="11" xfId="0" applyFill="1" applyBorder="1" applyAlignment="1">
      <alignment horizontal="center"/>
    </xf>
    <xf numFmtId="0" fontId="0" fillId="12" borderId="12" xfId="0" applyFill="1" applyBorder="1" applyAlignment="1">
      <alignment horizontal="center"/>
    </xf>
    <xf numFmtId="0" fontId="14" fillId="0" borderId="0" xfId="1" applyAlignment="1" applyProtection="1"/>
    <xf numFmtId="0" fontId="14" fillId="0" borderId="0" xfId="1" applyAlignment="1" applyProtection="1">
      <alignment horizontal="center"/>
    </xf>
    <xf numFmtId="0" fontId="15" fillId="0" borderId="0" xfId="1" applyFont="1" applyAlignment="1" applyProtection="1">
      <alignment horizontal="center"/>
    </xf>
    <xf numFmtId="0" fontId="2" fillId="0" borderId="0" xfId="0" applyFont="1" applyAlignment="1">
      <alignment vertical="top"/>
    </xf>
    <xf numFmtId="0" fontId="24" fillId="0" borderId="0" xfId="0" applyFont="1" applyAlignment="1">
      <alignment horizontal="left"/>
    </xf>
    <xf numFmtId="166" fontId="0" fillId="0" borderId="0" xfId="0" applyNumberFormat="1"/>
    <xf numFmtId="164" fontId="0" fillId="11" borderId="10" xfId="0" applyNumberFormat="1" applyFill="1" applyBorder="1" applyAlignment="1">
      <alignment horizontal="center" vertical="center"/>
    </xf>
    <xf numFmtId="164" fontId="0" fillId="10" borderId="10" xfId="0" applyNumberFormat="1" applyFill="1" applyBorder="1" applyAlignment="1">
      <alignment horizontal="center" vertical="center"/>
    </xf>
    <xf numFmtId="164" fontId="0" fillId="10" borderId="12" xfId="0" applyNumberFormat="1" applyFill="1" applyBorder="1" applyAlignment="1">
      <alignment horizontal="center" vertical="center"/>
    </xf>
    <xf numFmtId="0" fontId="26" fillId="0" borderId="9" xfId="0" applyFont="1" applyBorder="1" applyAlignment="1">
      <alignment horizontal="center" vertical="top" wrapText="1"/>
    </xf>
    <xf numFmtId="0" fontId="26" fillId="0" borderId="0" xfId="0" applyFont="1" applyAlignment="1">
      <alignment horizontal="center" vertical="top" wrapText="1"/>
    </xf>
    <xf numFmtId="2" fontId="23" fillId="0" borderId="9" xfId="0" applyNumberFormat="1" applyFont="1" applyBorder="1" applyAlignment="1">
      <alignment horizontal="center" wrapText="1"/>
    </xf>
    <xf numFmtId="0" fontId="0" fillId="0" borderId="0" xfId="0"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2" fontId="0" fillId="0" borderId="0" xfId="0" applyNumberFormat="1" applyAlignment="1">
      <alignment horizontal="center" vertical="center"/>
    </xf>
    <xf numFmtId="2" fontId="0" fillId="0" borderId="7" xfId="0" applyNumberFormat="1" applyBorder="1" applyAlignment="1">
      <alignment horizontal="center" vertical="center"/>
    </xf>
    <xf numFmtId="0" fontId="11" fillId="13" borderId="26" xfId="0" applyFont="1" applyFill="1" applyBorder="1" applyAlignment="1">
      <alignment horizontal="center"/>
    </xf>
    <xf numFmtId="0" fontId="11" fillId="13" borderId="27" xfId="0" applyFont="1" applyFill="1" applyBorder="1" applyAlignment="1">
      <alignment horizontal="center"/>
    </xf>
    <xf numFmtId="0" fontId="11" fillId="13" borderId="28" xfId="0" applyFont="1" applyFill="1" applyBorder="1" applyAlignment="1">
      <alignment horizontal="center"/>
    </xf>
    <xf numFmtId="0" fontId="16" fillId="13" borderId="29" xfId="0" applyFont="1" applyFill="1" applyBorder="1" applyAlignment="1">
      <alignment horizontal="center" vertical="center" wrapText="1"/>
    </xf>
    <xf numFmtId="0" fontId="16" fillId="13" borderId="0" xfId="0" applyFont="1" applyFill="1" applyAlignment="1">
      <alignment horizontal="center" vertical="center" wrapText="1"/>
    </xf>
    <xf numFmtId="0" fontId="16" fillId="13" borderId="30" xfId="0" applyFont="1" applyFill="1" applyBorder="1" applyAlignment="1">
      <alignment horizontal="center" vertical="center" wrapText="1"/>
    </xf>
    <xf numFmtId="0" fontId="16" fillId="13" borderId="31" xfId="0" applyFont="1" applyFill="1" applyBorder="1" applyAlignment="1">
      <alignment horizontal="center" vertical="center" wrapText="1"/>
    </xf>
    <xf numFmtId="0" fontId="16" fillId="13" borderId="32" xfId="0" applyFont="1" applyFill="1" applyBorder="1" applyAlignment="1">
      <alignment horizontal="center" vertical="center" wrapText="1"/>
    </xf>
    <xf numFmtId="0" fontId="16" fillId="13" borderId="33" xfId="0" applyFont="1" applyFill="1" applyBorder="1" applyAlignment="1">
      <alignment horizontal="center" vertical="center" wrapText="1"/>
    </xf>
    <xf numFmtId="0" fontId="0" fillId="12" borderId="23" xfId="0" applyFill="1" applyBorder="1" applyAlignment="1">
      <alignment horizontal="center" wrapText="1"/>
    </xf>
    <xf numFmtId="0" fontId="0" fillId="12" borderId="24" xfId="0" applyFill="1" applyBorder="1" applyAlignment="1">
      <alignment horizontal="center" wrapText="1"/>
    </xf>
    <xf numFmtId="0" fontId="24" fillId="0" borderId="9" xfId="0" applyFont="1" applyBorder="1" applyAlignment="1">
      <alignment horizontal="center"/>
    </xf>
    <xf numFmtId="0" fontId="24" fillId="0" borderId="0" xfId="0" applyFont="1" applyAlignment="1">
      <alignment horizontal="center"/>
    </xf>
    <xf numFmtId="0" fontId="0" fillId="5" borderId="14" xfId="0" applyFill="1" applyBorder="1" applyAlignment="1">
      <alignment horizontal="center"/>
    </xf>
    <xf numFmtId="0" fontId="0" fillId="5" borderId="16" xfId="0" applyFill="1" applyBorder="1" applyAlignment="1">
      <alignment horizontal="center"/>
    </xf>
    <xf numFmtId="0" fontId="0" fillId="5" borderId="3" xfId="0" applyFill="1" applyBorder="1" applyAlignment="1">
      <alignment horizontal="center" wrapText="1"/>
    </xf>
    <xf numFmtId="0" fontId="0" fillId="0" borderId="2" xfId="0" applyBorder="1" applyAlignment="1">
      <alignment horizontal="center" wrapText="1"/>
    </xf>
    <xf numFmtId="0" fontId="2" fillId="5" borderId="14" xfId="0" applyFont="1" applyFill="1" applyBorder="1" applyAlignment="1">
      <alignment horizontal="center"/>
    </xf>
    <xf numFmtId="0" fontId="2" fillId="5" borderId="16" xfId="0" applyFont="1" applyFill="1" applyBorder="1" applyAlignment="1">
      <alignment horizontal="center"/>
    </xf>
    <xf numFmtId="0" fontId="0" fillId="7" borderId="3" xfId="0" applyFill="1" applyBorder="1" applyAlignment="1">
      <alignment horizontal="center" vertical="center"/>
    </xf>
    <xf numFmtId="0" fontId="0" fillId="7" borderId="20" xfId="0" applyFill="1" applyBorder="1" applyAlignment="1">
      <alignment horizontal="center" vertical="center"/>
    </xf>
    <xf numFmtId="0" fontId="0" fillId="7" borderId="2" xfId="0" applyFill="1" applyBorder="1" applyAlignment="1">
      <alignment horizontal="center" vertical="center"/>
    </xf>
    <xf numFmtId="0" fontId="0" fillId="4" borderId="3" xfId="0" applyFill="1" applyBorder="1" applyAlignment="1">
      <alignment horizontal="center" vertical="center"/>
    </xf>
    <xf numFmtId="0" fontId="0" fillId="4" borderId="20" xfId="0" applyFill="1" applyBorder="1" applyAlignment="1">
      <alignment horizontal="center" vertical="center"/>
    </xf>
    <xf numFmtId="0" fontId="0" fillId="4" borderId="2" xfId="0" applyFill="1" applyBorder="1" applyAlignment="1">
      <alignment horizontal="center" vertical="center"/>
    </xf>
    <xf numFmtId="0" fontId="0" fillId="4" borderId="21" xfId="0" applyFill="1" applyBorder="1" applyAlignment="1">
      <alignment horizontal="center" vertical="center"/>
    </xf>
    <xf numFmtId="0" fontId="0" fillId="4" borderId="0" xfId="0" applyFill="1" applyAlignment="1">
      <alignment horizontal="center" vertical="center"/>
    </xf>
    <xf numFmtId="0" fontId="2" fillId="2" borderId="14" xfId="0" applyFont="1" applyFill="1" applyBorder="1" applyAlignment="1">
      <alignment horizontal="center"/>
    </xf>
    <xf numFmtId="0" fontId="2" fillId="2" borderId="16" xfId="0" applyFont="1" applyFill="1" applyBorder="1" applyAlignment="1">
      <alignment horizontal="center"/>
    </xf>
    <xf numFmtId="0" fontId="2" fillId="2" borderId="25" xfId="0" applyFont="1" applyFill="1" applyBorder="1" applyAlignment="1">
      <alignment horizontal="center"/>
    </xf>
    <xf numFmtId="0" fontId="0" fillId="2" borderId="1" xfId="0" applyFill="1" applyBorder="1" applyAlignment="1">
      <alignment horizontal="center"/>
    </xf>
    <xf numFmtId="0" fontId="0" fillId="3" borderId="14" xfId="0" applyFill="1" applyBorder="1" applyAlignment="1">
      <alignment horizontal="center"/>
    </xf>
    <xf numFmtId="0" fontId="0" fillId="3" borderId="16" xfId="0" applyFill="1" applyBorder="1" applyAlignment="1">
      <alignment horizontal="center"/>
    </xf>
    <xf numFmtId="0" fontId="0" fillId="3" borderId="25" xfId="0" applyFill="1" applyBorder="1" applyAlignment="1">
      <alignment horizontal="center"/>
    </xf>
    <xf numFmtId="0" fontId="2" fillId="6" borderId="14" xfId="0" applyFont="1" applyFill="1" applyBorder="1" applyAlignment="1">
      <alignment horizontal="center"/>
    </xf>
    <xf numFmtId="0" fontId="2" fillId="6" borderId="25" xfId="0" applyFont="1" applyFill="1" applyBorder="1" applyAlignment="1">
      <alignment horizontal="center"/>
    </xf>
    <xf numFmtId="0" fontId="0" fillId="6" borderId="14" xfId="0" applyFill="1" applyBorder="1" applyAlignment="1">
      <alignment horizontal="center"/>
    </xf>
    <xf numFmtId="0" fontId="0" fillId="6" borderId="25" xfId="0" applyFill="1" applyBorder="1" applyAlignment="1">
      <alignment horizontal="center"/>
    </xf>
    <xf numFmtId="0" fontId="0" fillId="2" borderId="14" xfId="0" applyFill="1" applyBorder="1" applyAlignment="1">
      <alignment horizontal="center"/>
    </xf>
    <xf numFmtId="0" fontId="0" fillId="2" borderId="16" xfId="0" applyFill="1" applyBorder="1" applyAlignment="1">
      <alignment horizontal="center"/>
    </xf>
    <xf numFmtId="0" fontId="0" fillId="2" borderId="25" xfId="0" applyFill="1" applyBorder="1" applyAlignment="1">
      <alignment horizontal="center"/>
    </xf>
    <xf numFmtId="0" fontId="0" fillId="2" borderId="3" xfId="0" applyFill="1" applyBorder="1" applyAlignment="1">
      <alignment horizontal="center" wrapText="1"/>
    </xf>
    <xf numFmtId="0" fontId="0" fillId="2" borderId="20" xfId="0" applyFill="1" applyBorder="1" applyAlignment="1">
      <alignment horizontal="center" wrapText="1"/>
    </xf>
    <xf numFmtId="0" fontId="2" fillId="3" borderId="14" xfId="0" applyFont="1" applyFill="1" applyBorder="1" applyAlignment="1">
      <alignment horizontal="center"/>
    </xf>
    <xf numFmtId="0" fontId="2" fillId="3" borderId="16" xfId="0" applyFont="1" applyFill="1" applyBorder="1" applyAlignment="1">
      <alignment horizontal="center"/>
    </xf>
    <xf numFmtId="0" fontId="2" fillId="3" borderId="25" xfId="0" applyFont="1" applyFill="1" applyBorder="1" applyAlignment="1">
      <alignment horizontal="center"/>
    </xf>
    <xf numFmtId="0" fontId="0" fillId="3" borderId="1" xfId="0" applyFill="1" applyBorder="1" applyAlignment="1">
      <alignment horizontal="center" wrapText="1"/>
    </xf>
    <xf numFmtId="0" fontId="0" fillId="3" borderId="3" xfId="0" applyFill="1" applyBorder="1" applyAlignment="1">
      <alignment horizontal="center" wrapText="1"/>
    </xf>
    <xf numFmtId="0" fontId="0" fillId="4" borderId="14" xfId="0" applyFill="1" applyBorder="1" applyAlignment="1">
      <alignment horizontal="center"/>
    </xf>
    <xf numFmtId="0" fontId="0" fillId="4" borderId="16" xfId="0" applyFill="1" applyBorder="1" applyAlignment="1">
      <alignment horizontal="center"/>
    </xf>
    <xf numFmtId="0" fontId="0" fillId="4" borderId="25" xfId="0" applyFill="1" applyBorder="1" applyAlignment="1">
      <alignment horizontal="center"/>
    </xf>
    <xf numFmtId="0" fontId="0" fillId="3" borderId="3" xfId="0" applyFill="1" applyBorder="1" applyAlignment="1">
      <alignment horizontal="center"/>
    </xf>
    <xf numFmtId="0" fontId="0" fillId="3" borderId="20" xfId="0" applyFill="1" applyBorder="1" applyAlignment="1">
      <alignment horizontal="center"/>
    </xf>
    <xf numFmtId="0" fontId="0" fillId="4" borderId="1" xfId="0" applyFill="1" applyBorder="1" applyAlignment="1">
      <alignment horizontal="center"/>
    </xf>
    <xf numFmtId="0" fontId="2" fillId="4" borderId="14" xfId="0" applyFont="1" applyFill="1" applyBorder="1" applyAlignment="1">
      <alignment horizontal="center"/>
    </xf>
    <xf numFmtId="0" fontId="2" fillId="4" borderId="16" xfId="0" applyFont="1" applyFill="1" applyBorder="1" applyAlignment="1">
      <alignment horizontal="center"/>
    </xf>
    <xf numFmtId="0" fontId="2" fillId="4" borderId="25" xfId="0" applyFont="1" applyFill="1" applyBorder="1" applyAlignment="1">
      <alignment horizontal="center"/>
    </xf>
    <xf numFmtId="0" fontId="0" fillId="6" borderId="16" xfId="0" applyFill="1" applyBorder="1" applyAlignment="1">
      <alignment horizontal="center"/>
    </xf>
    <xf numFmtId="0" fontId="2" fillId="6" borderId="16" xfId="0" applyFont="1" applyFill="1" applyBorder="1" applyAlignment="1">
      <alignment horizontal="center"/>
    </xf>
    <xf numFmtId="0" fontId="0" fillId="5" borderId="1" xfId="0" applyFill="1" applyBorder="1" applyAlignment="1">
      <alignment horizontal="center"/>
    </xf>
    <xf numFmtId="0" fontId="2" fillId="5" borderId="1" xfId="0" applyFont="1" applyFill="1" applyBorder="1" applyAlignment="1">
      <alignment horizontal="center"/>
    </xf>
  </cellXfs>
  <cellStyles count="2">
    <cellStyle name="Hyperlink" xfId="1" builtinId="8"/>
    <cellStyle name="Normal" xfId="0" builtinId="0"/>
  </cellStyles>
  <dxfs count="38">
    <dxf>
      <font>
        <color theme="5" tint="0.59996337778862885"/>
      </font>
    </dxf>
    <dxf>
      <font>
        <color theme="1"/>
      </font>
      <fill>
        <patternFill>
          <bgColor rgb="FF92D050"/>
        </patternFill>
      </fill>
    </dxf>
    <dxf>
      <font>
        <color theme="1"/>
      </font>
    </dxf>
    <dxf>
      <font>
        <color theme="1"/>
      </font>
      <fill>
        <patternFill>
          <bgColor rgb="FF92D050"/>
        </patternFill>
      </fill>
    </dxf>
    <dxf>
      <font>
        <color theme="1"/>
      </font>
      <fill>
        <patternFill>
          <bgColor rgb="FF92D050"/>
        </patternFill>
      </fill>
    </dxf>
    <dxf>
      <font>
        <color theme="1"/>
      </font>
      <fill>
        <patternFill>
          <bgColor theme="8" tint="0.79998168889431442"/>
        </patternFill>
      </fill>
    </dxf>
    <dxf>
      <font>
        <color theme="5" tint="0.59996337778862885"/>
      </font>
    </dxf>
    <dxf>
      <fill>
        <patternFill>
          <bgColor rgb="FFFFFF00"/>
        </patternFill>
      </fill>
    </dxf>
    <dxf>
      <font>
        <color theme="1"/>
      </font>
      <fill>
        <patternFill>
          <bgColor rgb="FF92D050"/>
        </patternFill>
      </fill>
    </dxf>
    <dxf>
      <font>
        <color theme="1"/>
      </font>
    </dxf>
    <dxf>
      <font>
        <color theme="1"/>
      </font>
      <fill>
        <patternFill>
          <bgColor theme="8" tint="0.79998168889431442"/>
        </patternFill>
      </fill>
    </dxf>
    <dxf>
      <font>
        <color theme="1"/>
      </font>
      <fill>
        <patternFill>
          <bgColor rgb="FF92D050"/>
        </patternFill>
      </fill>
    </dxf>
    <dxf>
      <font>
        <color theme="5" tint="0.59996337778862885"/>
      </font>
    </dxf>
    <dxf>
      <font>
        <color theme="1"/>
      </font>
      <fill>
        <patternFill>
          <bgColor rgb="FF92D050"/>
        </patternFill>
      </fill>
    </dxf>
    <dxf>
      <font>
        <color theme="1"/>
      </font>
    </dxf>
    <dxf>
      <font>
        <color theme="1"/>
      </font>
      <fill>
        <patternFill>
          <bgColor rgb="FF92D050"/>
        </patternFill>
      </fill>
    </dxf>
    <dxf>
      <font>
        <color theme="1"/>
      </font>
      <fill>
        <patternFill>
          <bgColor rgb="FF92D050"/>
        </patternFill>
      </fill>
    </dxf>
    <dxf>
      <font>
        <color theme="1"/>
      </font>
      <fill>
        <patternFill>
          <bgColor theme="8" tint="0.79998168889431442"/>
        </patternFill>
      </fill>
    </dxf>
    <dxf>
      <font>
        <color theme="1"/>
      </font>
    </dxf>
    <dxf>
      <font>
        <color theme="5" tint="0.59996337778862885"/>
      </font>
    </dxf>
    <dxf>
      <font>
        <color theme="1"/>
      </font>
      <fill>
        <patternFill>
          <bgColor rgb="FF92D050"/>
        </patternFill>
      </fill>
    </dxf>
    <dxf>
      <font>
        <color theme="1"/>
      </font>
    </dxf>
    <dxf>
      <font>
        <color theme="1"/>
      </font>
      <fill>
        <patternFill>
          <bgColor theme="8" tint="0.79998168889431442"/>
        </patternFill>
      </fill>
    </dxf>
    <dxf>
      <font>
        <color theme="1"/>
      </font>
      <fill>
        <patternFill>
          <bgColor rgb="FF92D050"/>
        </patternFill>
      </fill>
    </dxf>
    <dxf>
      <font>
        <color theme="1"/>
      </font>
    </dxf>
    <dxf>
      <font>
        <color theme="5" tint="0.59996337778862885"/>
      </font>
    </dxf>
    <dxf>
      <font>
        <color theme="1"/>
      </font>
      <fill>
        <patternFill>
          <bgColor rgb="FF92D050"/>
        </patternFill>
      </fill>
    </dxf>
    <dxf>
      <font>
        <color theme="1"/>
      </font>
    </dxf>
    <dxf>
      <font>
        <color theme="1"/>
      </font>
      <fill>
        <patternFill>
          <bgColor rgb="FF92D050"/>
        </patternFill>
      </fill>
    </dxf>
    <dxf>
      <font>
        <color theme="1"/>
      </font>
      <fill>
        <patternFill>
          <bgColor rgb="FF92D050"/>
        </patternFill>
      </fill>
    </dxf>
    <dxf>
      <font>
        <color theme="1"/>
      </font>
      <fill>
        <patternFill>
          <bgColor theme="8" tint="0.79998168889431442"/>
        </patternFill>
      </fill>
    </dxf>
    <dxf>
      <font>
        <color theme="1"/>
      </font>
    </dxf>
    <dxf>
      <font>
        <color theme="5" tint="0.59996337778862885"/>
      </font>
    </dxf>
    <dxf>
      <font>
        <color theme="1"/>
      </font>
      <fill>
        <patternFill>
          <bgColor rgb="FF92D050"/>
        </patternFill>
      </fill>
    </dxf>
    <dxf>
      <font>
        <color theme="1"/>
      </font>
    </dxf>
    <dxf>
      <font>
        <color theme="1"/>
      </font>
      <fill>
        <patternFill>
          <bgColor theme="8" tint="0.79998168889431442"/>
        </patternFill>
      </fill>
    </dxf>
    <dxf>
      <font>
        <color theme="1"/>
      </font>
      <fill>
        <patternFill>
          <bgColor rgb="FF92D050"/>
        </patternFill>
      </fill>
    </dxf>
    <dxf>
      <font>
        <color theme="1"/>
      </font>
    </dxf>
  </dxfs>
  <tableStyles count="0" defaultTableStyle="TableStyleMedium9" defaultPivotStyle="PivotStyleLight16"/>
  <colors>
    <mruColors>
      <color rgb="FFFFFFCC"/>
      <color rgb="FFCCFFFF"/>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119063</xdr:colOff>
      <xdr:row>0</xdr:row>
      <xdr:rowOff>119071</xdr:rowOff>
    </xdr:from>
    <xdr:to>
      <xdr:col>1</xdr:col>
      <xdr:colOff>5660231</xdr:colOff>
      <xdr:row>7</xdr:row>
      <xdr:rowOff>102402</xdr:rowOff>
    </xdr:to>
    <xdr:grpSp>
      <xdr:nvGrpSpPr>
        <xdr:cNvPr id="6" name="Group 5">
          <a:extLst>
            <a:ext uri="{FF2B5EF4-FFF2-40B4-BE49-F238E27FC236}">
              <a16:creationId xmlns:a16="http://schemas.microsoft.com/office/drawing/2014/main" id="{00000000-0008-0000-0100-000006000000}"/>
            </a:ext>
          </a:extLst>
        </xdr:cNvPr>
        <xdr:cNvGrpSpPr/>
      </xdr:nvGrpSpPr>
      <xdr:grpSpPr>
        <a:xfrm>
          <a:off x="447146" y="119071"/>
          <a:ext cx="5541168" cy="2798498"/>
          <a:chOff x="8834438" y="1726406"/>
          <a:chExt cx="5541168" cy="2578894"/>
        </a:xfrm>
      </xdr:grpSpPr>
      <xdr:pic>
        <xdr:nvPicPr>
          <xdr:cNvPr id="2" name="Picture 5" descr="LON_Adjacent">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8834438" y="1726406"/>
            <a:ext cx="5541168" cy="2578894"/>
          </a:xfrm>
          <a:prstGeom prst="rect">
            <a:avLst/>
          </a:prstGeom>
          <a:noFill/>
          <a:ln w="28575">
            <a:solidFill>
              <a:sysClr val="windowText" lastClr="000000"/>
            </a:solidFill>
            <a:miter lim="800000"/>
            <a:headEnd/>
            <a:tailEnd/>
          </a:ln>
        </xdr:spPr>
      </xdr:pic>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12058102" y="3658590"/>
            <a:ext cx="1333635" cy="202148"/>
          </a:xfrm>
          <a:prstGeom prst="rect">
            <a:avLst/>
          </a:prstGeom>
          <a:solidFill>
            <a:srgbClr val="FFFF00"/>
          </a:solidFill>
          <a:ln w="28575">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tIns="27432" rtlCol="0" anchor="t">
            <a:noAutofit/>
          </a:bodyPr>
          <a:lstStyle/>
          <a:p>
            <a:r>
              <a:rPr lang="en-US" sz="1100" b="1"/>
              <a:t>Approaching Traffic</a:t>
            </a:r>
          </a:p>
        </xdr:txBody>
      </xdr:sp>
    </xdr:grpSp>
    <xdr:clientData/>
  </xdr:twoCellAnchor>
  <xdr:twoCellAnchor>
    <xdr:from>
      <xdr:col>1</xdr:col>
      <xdr:colOff>6072195</xdr:colOff>
      <xdr:row>0</xdr:row>
      <xdr:rowOff>97630</xdr:rowOff>
    </xdr:from>
    <xdr:to>
      <xdr:col>1</xdr:col>
      <xdr:colOff>11584788</xdr:colOff>
      <xdr:row>7</xdr:row>
      <xdr:rowOff>92867</xdr:rowOff>
    </xdr:to>
    <xdr:grpSp>
      <xdr:nvGrpSpPr>
        <xdr:cNvPr id="7" name="Group 6">
          <a:extLst>
            <a:ext uri="{FF2B5EF4-FFF2-40B4-BE49-F238E27FC236}">
              <a16:creationId xmlns:a16="http://schemas.microsoft.com/office/drawing/2014/main" id="{00000000-0008-0000-0100-000007000000}"/>
            </a:ext>
          </a:extLst>
        </xdr:cNvPr>
        <xdr:cNvGrpSpPr/>
      </xdr:nvGrpSpPr>
      <xdr:grpSpPr>
        <a:xfrm>
          <a:off x="6400278" y="97630"/>
          <a:ext cx="5512593" cy="2810404"/>
          <a:chOff x="8834438" y="6777038"/>
          <a:chExt cx="5512593" cy="2828925"/>
        </a:xfrm>
      </xdr:grpSpPr>
      <xdr:pic>
        <xdr:nvPicPr>
          <xdr:cNvPr id="3" name="Picture 6" descr="LON_Opposite">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8834438" y="6777038"/>
            <a:ext cx="5512593" cy="2828925"/>
          </a:xfrm>
          <a:prstGeom prst="rect">
            <a:avLst/>
          </a:prstGeom>
          <a:noFill/>
          <a:ln w="9525">
            <a:solidFill>
              <a:sysClr val="windowText" lastClr="000000"/>
            </a:solidFill>
            <a:miter lim="800000"/>
            <a:headEnd/>
            <a:tailEnd/>
          </a:ln>
        </xdr:spPr>
      </xdr:pic>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9010833" y="9276485"/>
            <a:ext cx="1151601" cy="228600"/>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504825</xdr:colOff>
      <xdr:row>34</xdr:row>
      <xdr:rowOff>0</xdr:rowOff>
    </xdr:from>
    <xdr:to>
      <xdr:col>7</xdr:col>
      <xdr:colOff>146050</xdr:colOff>
      <xdr:row>50</xdr:row>
      <xdr:rowOff>2118</xdr:rowOff>
    </xdr:to>
    <xdr:pic>
      <xdr:nvPicPr>
        <xdr:cNvPr id="2" name="Picture 5" descr="LON_Adjacent">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504825" y="5686425"/>
          <a:ext cx="5562600" cy="2581275"/>
        </a:xfrm>
        <a:prstGeom prst="rect">
          <a:avLst/>
        </a:prstGeom>
        <a:noFill/>
        <a:ln w="28575">
          <a:solidFill>
            <a:srgbClr val="000000"/>
          </a:solidFill>
          <a:miter lim="800000"/>
          <a:headEnd/>
          <a:tailEnd/>
        </a:ln>
      </xdr:spPr>
    </xdr:pic>
    <xdr:clientData/>
  </xdr:twoCellAnchor>
  <xdr:oneCellAnchor>
    <xdr:from>
      <xdr:col>3</xdr:col>
      <xdr:colOff>850106</xdr:colOff>
      <xdr:row>45</xdr:row>
      <xdr:rowOff>154781</xdr:rowOff>
    </xdr:from>
    <xdr:ext cx="1333635" cy="226460"/>
    <xdr:sp macro="" textlink="">
      <xdr:nvSpPr>
        <xdr:cNvPr id="4" name="TextBox 3">
          <a:extLst>
            <a:ext uri="{FF2B5EF4-FFF2-40B4-BE49-F238E27FC236}">
              <a16:creationId xmlns:a16="http://schemas.microsoft.com/office/drawing/2014/main" id="{00000000-0008-0000-0200-000004000000}"/>
            </a:ext>
          </a:extLst>
        </xdr:cNvPr>
        <xdr:cNvSpPr txBox="1"/>
      </xdr:nvSpPr>
      <xdr:spPr>
        <a:xfrm>
          <a:off x="3743325" y="7727156"/>
          <a:ext cx="1333635" cy="226460"/>
        </a:xfrm>
        <a:prstGeom prst="rect">
          <a:avLst/>
        </a:prstGeom>
        <a:solidFill>
          <a:srgbClr val="FFFF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Approaching Traffic</a:t>
          </a:r>
        </a:p>
      </xdr:txBody>
    </xdr:sp>
    <xdr:clientData/>
  </xdr:oneCellAnchor>
  <xdr:twoCellAnchor>
    <xdr:from>
      <xdr:col>8</xdr:col>
      <xdr:colOff>336839</xdr:colOff>
      <xdr:row>33</xdr:row>
      <xdr:rowOff>159111</xdr:rowOff>
    </xdr:from>
    <xdr:to>
      <xdr:col>14</xdr:col>
      <xdr:colOff>510886</xdr:colOff>
      <xdr:row>50</xdr:row>
      <xdr:rowOff>8659</xdr:rowOff>
    </xdr:to>
    <xdr:pic>
      <xdr:nvPicPr>
        <xdr:cNvPr id="3" name="Picture 6" descr="LON_Opposite">
          <a:extLst>
            <a:ext uri="{FF2B5EF4-FFF2-40B4-BE49-F238E27FC236}">
              <a16:creationId xmlns:a16="http://schemas.microsoft.com/office/drawing/2014/main" id="{00000000-0008-0000-0200-000003000000}"/>
            </a:ext>
          </a:extLst>
        </xdr:cNvPr>
        <xdr:cNvPicPr>
          <a:picLocks noChangeAspect="1" noChangeArrowheads="1"/>
        </xdr:cNvPicPr>
      </xdr:nvPicPr>
      <xdr:blipFill rotWithShape="1">
        <a:blip xmlns:r="http://schemas.openxmlformats.org/officeDocument/2006/relationships" r:embed="rId2" cstate="print"/>
        <a:srcRect l="1240" t="2205" r="885" b="2411"/>
        <a:stretch/>
      </xdr:blipFill>
      <xdr:spPr bwMode="auto">
        <a:xfrm>
          <a:off x="6545407" y="5770202"/>
          <a:ext cx="5127047" cy="2646434"/>
        </a:xfrm>
        <a:prstGeom prst="rect">
          <a:avLst/>
        </a:prstGeom>
        <a:noFill/>
        <a:ln w="28575">
          <a:solidFill>
            <a:schemeClr val="tx1"/>
          </a:solidFill>
          <a:miter lim="800000"/>
          <a:headEnd/>
          <a:tailEnd/>
        </a:ln>
      </xdr:spPr>
    </xdr:pic>
    <xdr:clientData/>
  </xdr:twoCellAnchor>
  <xdr:twoCellAnchor>
    <xdr:from>
      <xdr:col>9</xdr:col>
      <xdr:colOff>27660</xdr:colOff>
      <xdr:row>47</xdr:row>
      <xdr:rowOff>92004</xdr:rowOff>
    </xdr:from>
    <xdr:to>
      <xdr:col>9</xdr:col>
      <xdr:colOff>1148796</xdr:colOff>
      <xdr:row>48</xdr:row>
      <xdr:rowOff>153917</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6573933" y="8006413"/>
          <a:ext cx="1121136" cy="226436"/>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504825</xdr:colOff>
      <xdr:row>34</xdr:row>
      <xdr:rowOff>0</xdr:rowOff>
    </xdr:from>
    <xdr:to>
      <xdr:col>7</xdr:col>
      <xdr:colOff>146050</xdr:colOff>
      <xdr:row>50</xdr:row>
      <xdr:rowOff>2118</xdr:rowOff>
    </xdr:to>
    <xdr:pic>
      <xdr:nvPicPr>
        <xdr:cNvPr id="2" name="Picture 5" descr="LON_Adjacent">
          <a:extLst>
            <a:ext uri="{FF2B5EF4-FFF2-40B4-BE49-F238E27FC236}">
              <a16:creationId xmlns:a16="http://schemas.microsoft.com/office/drawing/2014/main" id="{BEB5F6CB-3B9B-4D01-8901-E20ECFA8650D}"/>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247650" y="5705475"/>
          <a:ext cx="5556250" cy="2592918"/>
        </a:xfrm>
        <a:prstGeom prst="rect">
          <a:avLst/>
        </a:prstGeom>
        <a:noFill/>
        <a:ln w="28575">
          <a:solidFill>
            <a:srgbClr val="000000"/>
          </a:solidFill>
          <a:miter lim="800000"/>
          <a:headEnd/>
          <a:tailEnd/>
        </a:ln>
      </xdr:spPr>
    </xdr:pic>
    <xdr:clientData/>
  </xdr:twoCellAnchor>
  <xdr:oneCellAnchor>
    <xdr:from>
      <xdr:col>3</xdr:col>
      <xdr:colOff>850106</xdr:colOff>
      <xdr:row>45</xdr:row>
      <xdr:rowOff>154781</xdr:rowOff>
    </xdr:from>
    <xdr:ext cx="1333635" cy="226460"/>
    <xdr:sp macro="" textlink="">
      <xdr:nvSpPr>
        <xdr:cNvPr id="3" name="TextBox 2">
          <a:extLst>
            <a:ext uri="{FF2B5EF4-FFF2-40B4-BE49-F238E27FC236}">
              <a16:creationId xmlns:a16="http://schemas.microsoft.com/office/drawing/2014/main" id="{20707F5F-C4DE-4CBE-8723-620CE01DD132}"/>
            </a:ext>
          </a:extLst>
        </xdr:cNvPr>
        <xdr:cNvSpPr txBox="1"/>
      </xdr:nvSpPr>
      <xdr:spPr>
        <a:xfrm>
          <a:off x="3383756" y="7641431"/>
          <a:ext cx="1333635" cy="226460"/>
        </a:xfrm>
        <a:prstGeom prst="rect">
          <a:avLst/>
        </a:prstGeom>
        <a:solidFill>
          <a:srgbClr val="FFFF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Approaching Traffic</a:t>
          </a:r>
        </a:p>
      </xdr:txBody>
    </xdr:sp>
    <xdr:clientData/>
  </xdr:oneCellAnchor>
  <xdr:twoCellAnchor>
    <xdr:from>
      <xdr:col>8</xdr:col>
      <xdr:colOff>336839</xdr:colOff>
      <xdr:row>33</xdr:row>
      <xdr:rowOff>159111</xdr:rowOff>
    </xdr:from>
    <xdr:to>
      <xdr:col>14</xdr:col>
      <xdr:colOff>510886</xdr:colOff>
      <xdr:row>50</xdr:row>
      <xdr:rowOff>8659</xdr:rowOff>
    </xdr:to>
    <xdr:pic>
      <xdr:nvPicPr>
        <xdr:cNvPr id="4" name="Picture 6" descr="LON_Opposite">
          <a:extLst>
            <a:ext uri="{FF2B5EF4-FFF2-40B4-BE49-F238E27FC236}">
              <a16:creationId xmlns:a16="http://schemas.microsoft.com/office/drawing/2014/main" id="{28297308-CC10-4479-A524-5F89B221655B}"/>
            </a:ext>
          </a:extLst>
        </xdr:cNvPr>
        <xdr:cNvPicPr>
          <a:picLocks noChangeAspect="1" noChangeArrowheads="1"/>
        </xdr:cNvPicPr>
      </xdr:nvPicPr>
      <xdr:blipFill rotWithShape="1">
        <a:blip xmlns:r="http://schemas.openxmlformats.org/officeDocument/2006/relationships" r:embed="rId2" cstate="print"/>
        <a:srcRect l="1240" t="2205" r="885" b="2411"/>
        <a:stretch/>
      </xdr:blipFill>
      <xdr:spPr bwMode="auto">
        <a:xfrm>
          <a:off x="6509039" y="5702661"/>
          <a:ext cx="5279447" cy="2602273"/>
        </a:xfrm>
        <a:prstGeom prst="rect">
          <a:avLst/>
        </a:prstGeom>
        <a:noFill/>
        <a:ln w="28575">
          <a:solidFill>
            <a:schemeClr val="tx1"/>
          </a:solidFill>
          <a:miter lim="800000"/>
          <a:headEnd/>
          <a:tailEnd/>
        </a:ln>
      </xdr:spPr>
    </xdr:pic>
    <xdr:clientData/>
  </xdr:twoCellAnchor>
  <xdr:twoCellAnchor>
    <xdr:from>
      <xdr:col>9</xdr:col>
      <xdr:colOff>27660</xdr:colOff>
      <xdr:row>47</xdr:row>
      <xdr:rowOff>92004</xdr:rowOff>
    </xdr:from>
    <xdr:to>
      <xdr:col>9</xdr:col>
      <xdr:colOff>1148796</xdr:colOff>
      <xdr:row>48</xdr:row>
      <xdr:rowOff>153917</xdr:rowOff>
    </xdr:to>
    <xdr:sp macro="" textlink="">
      <xdr:nvSpPr>
        <xdr:cNvPr id="5" name="TextBox 4">
          <a:extLst>
            <a:ext uri="{FF2B5EF4-FFF2-40B4-BE49-F238E27FC236}">
              <a16:creationId xmlns:a16="http://schemas.microsoft.com/office/drawing/2014/main" id="{4623E439-5A47-4829-8EC2-537613F6218F}"/>
            </a:ext>
          </a:extLst>
        </xdr:cNvPr>
        <xdr:cNvSpPr txBox="1"/>
      </xdr:nvSpPr>
      <xdr:spPr>
        <a:xfrm>
          <a:off x="6533235" y="7902504"/>
          <a:ext cx="1121136" cy="223838"/>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504825</xdr:colOff>
      <xdr:row>34</xdr:row>
      <xdr:rowOff>0</xdr:rowOff>
    </xdr:from>
    <xdr:to>
      <xdr:col>7</xdr:col>
      <xdr:colOff>93133</xdr:colOff>
      <xdr:row>50</xdr:row>
      <xdr:rowOff>2118</xdr:rowOff>
    </xdr:to>
    <xdr:pic>
      <xdr:nvPicPr>
        <xdr:cNvPr id="2" name="Picture 5" descr="LON_Adjacent">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srcRect l="1299" t="2083" r="3896" b="3819"/>
        <a:stretch>
          <a:fillRect/>
        </a:stretch>
      </xdr:blipFill>
      <xdr:spPr bwMode="auto">
        <a:xfrm>
          <a:off x="247650" y="5705475"/>
          <a:ext cx="5562600" cy="2592918"/>
        </a:xfrm>
        <a:prstGeom prst="rect">
          <a:avLst/>
        </a:prstGeom>
        <a:noFill/>
        <a:ln w="28575">
          <a:solidFill>
            <a:srgbClr val="000000"/>
          </a:solidFill>
          <a:miter lim="800000"/>
          <a:headEnd/>
          <a:tailEnd/>
        </a:ln>
      </xdr:spPr>
    </xdr:pic>
    <xdr:clientData/>
  </xdr:twoCellAnchor>
  <xdr:oneCellAnchor>
    <xdr:from>
      <xdr:col>3</xdr:col>
      <xdr:colOff>850106</xdr:colOff>
      <xdr:row>45</xdr:row>
      <xdr:rowOff>154781</xdr:rowOff>
    </xdr:from>
    <xdr:ext cx="1333635" cy="2264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3383756" y="7641431"/>
          <a:ext cx="1333635" cy="226460"/>
        </a:xfrm>
        <a:prstGeom prst="rect">
          <a:avLst/>
        </a:prstGeom>
        <a:solidFill>
          <a:srgbClr val="FFFF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Approaching Traffic</a:t>
          </a:r>
        </a:p>
      </xdr:txBody>
    </xdr:sp>
    <xdr:clientData/>
  </xdr:oneCellAnchor>
  <xdr:twoCellAnchor>
    <xdr:from>
      <xdr:col>8</xdr:col>
      <xdr:colOff>346364</xdr:colOff>
      <xdr:row>34</xdr:row>
      <xdr:rowOff>11906</xdr:rowOff>
    </xdr:from>
    <xdr:to>
      <xdr:col>14</xdr:col>
      <xdr:colOff>510886</xdr:colOff>
      <xdr:row>50</xdr:row>
      <xdr:rowOff>25977</xdr:rowOff>
    </xdr:to>
    <xdr:pic>
      <xdr:nvPicPr>
        <xdr:cNvPr id="4" name="Picture 6" descr="LON_Opposite">
          <a:extLst>
            <a:ext uri="{FF2B5EF4-FFF2-40B4-BE49-F238E27FC236}">
              <a16:creationId xmlns:a16="http://schemas.microsoft.com/office/drawing/2014/main" id="{00000000-0008-0000-0300-000004000000}"/>
            </a:ext>
          </a:extLst>
        </xdr:cNvPr>
        <xdr:cNvPicPr>
          <a:picLocks noChangeAspect="1" noChangeArrowheads="1"/>
        </xdr:cNvPicPr>
      </xdr:nvPicPr>
      <xdr:blipFill rotWithShape="1">
        <a:blip xmlns:r="http://schemas.openxmlformats.org/officeDocument/2006/relationships" r:embed="rId2" cstate="print"/>
        <a:srcRect l="1240" t="2205" r="885" b="2411"/>
        <a:stretch/>
      </xdr:blipFill>
      <xdr:spPr bwMode="auto">
        <a:xfrm>
          <a:off x="6556664" y="5717381"/>
          <a:ext cx="5393747" cy="2604871"/>
        </a:xfrm>
        <a:prstGeom prst="rect">
          <a:avLst/>
        </a:prstGeom>
        <a:noFill/>
        <a:ln w="28575">
          <a:solidFill>
            <a:schemeClr val="tx1"/>
          </a:solidFill>
          <a:miter lim="800000"/>
          <a:headEnd/>
          <a:tailEnd/>
        </a:ln>
      </xdr:spPr>
    </xdr:pic>
    <xdr:clientData/>
  </xdr:twoCellAnchor>
  <xdr:twoCellAnchor>
    <xdr:from>
      <xdr:col>8</xdr:col>
      <xdr:colOff>530754</xdr:colOff>
      <xdr:row>48</xdr:row>
      <xdr:rowOff>83343</xdr:rowOff>
    </xdr:from>
    <xdr:to>
      <xdr:col>9</xdr:col>
      <xdr:colOff>1114160</xdr:colOff>
      <xdr:row>49</xdr:row>
      <xdr:rowOff>145256</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741054" y="8055768"/>
          <a:ext cx="1193006" cy="223838"/>
        </a:xfrm>
        <a:prstGeom prst="rect">
          <a:avLst/>
        </a:prstGeom>
        <a:solidFill>
          <a:srgbClr val="FFC000"/>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1100" b="1"/>
            <a:t>Opposing Traffic</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flhd.gov/programs/techDevelopment/safety/barrie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rgb="FFFF0000"/>
  </sheetPr>
  <dimension ref="A1:B17"/>
  <sheetViews>
    <sheetView workbookViewId="0">
      <selection activeCell="A6" sqref="A6"/>
    </sheetView>
  </sheetViews>
  <sheetFormatPr defaultRowHeight="12.75"/>
  <cols>
    <col min="1" max="1" width="101.42578125" style="13" customWidth="1"/>
  </cols>
  <sheetData>
    <row r="1" spans="1:2">
      <c r="A1" s="17"/>
    </row>
    <row r="2" spans="1:2">
      <c r="A2" s="17" t="s">
        <v>82</v>
      </c>
    </row>
    <row r="3" spans="1:2">
      <c r="A3" s="13" t="s">
        <v>97</v>
      </c>
    </row>
    <row r="4" spans="1:2" ht="25.5">
      <c r="A4" s="13" t="s">
        <v>131</v>
      </c>
      <c r="B4" s="132" t="s">
        <v>130</v>
      </c>
    </row>
    <row r="6" spans="1:2">
      <c r="A6" s="35" t="s">
        <v>53</v>
      </c>
    </row>
    <row r="7" spans="1:2" ht="21" customHeight="1">
      <c r="A7" s="64" t="s">
        <v>73</v>
      </c>
    </row>
    <row r="8" spans="1:2" ht="21" customHeight="1">
      <c r="A8" s="64" t="s">
        <v>74</v>
      </c>
    </row>
    <row r="9" spans="1:2" ht="30.2" customHeight="1">
      <c r="A9" s="64" t="s">
        <v>98</v>
      </c>
    </row>
    <row r="10" spans="1:2" ht="30.2" customHeight="1">
      <c r="A10" s="64" t="s">
        <v>75</v>
      </c>
    </row>
    <row r="11" spans="1:2" ht="25.5">
      <c r="A11" s="64" t="s">
        <v>99</v>
      </c>
    </row>
    <row r="13" spans="1:2">
      <c r="A13" s="35" t="s">
        <v>117</v>
      </c>
    </row>
    <row r="14" spans="1:2">
      <c r="A14" s="13" t="s">
        <v>118</v>
      </c>
    </row>
    <row r="15" spans="1:2">
      <c r="A15" s="13" t="s">
        <v>119</v>
      </c>
    </row>
    <row r="16" spans="1:2">
      <c r="A16" s="13" t="s">
        <v>132</v>
      </c>
    </row>
    <row r="17" spans="1:1">
      <c r="A17" s="13" t="s">
        <v>133</v>
      </c>
    </row>
  </sheetData>
  <sheetProtection password="CC5C" sheet="1" objects="1" scenarios="1"/>
  <phoneticPr fontId="4" type="noConversion"/>
  <hyperlinks>
    <hyperlink ref="B4" r:id="rId1" xr:uid="{00000000-0004-0000-0000-000000000000}"/>
  </hyperlinks>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rgb="FFFFC000"/>
  </sheetPr>
  <dimension ref="A1:K20"/>
  <sheetViews>
    <sheetView zoomScale="90" zoomScaleNormal="90" workbookViewId="0">
      <selection activeCell="B12" sqref="B12"/>
    </sheetView>
  </sheetViews>
  <sheetFormatPr defaultRowHeight="12.75"/>
  <cols>
    <col min="1" max="1" width="4.85546875" customWidth="1"/>
    <col min="2" max="2" width="177.7109375" customWidth="1"/>
  </cols>
  <sheetData>
    <row r="1" spans="1:11" ht="31.5" customHeight="1"/>
    <row r="2" spans="1:11" ht="31.5" customHeight="1"/>
    <row r="3" spans="1:11" ht="31.5" customHeight="1"/>
    <row r="4" spans="1:11" ht="31.5" customHeight="1"/>
    <row r="5" spans="1:11" ht="31.5" customHeight="1"/>
    <row r="6" spans="1:11" ht="31.5" customHeight="1"/>
    <row r="7" spans="1:11" ht="31.5" customHeight="1"/>
    <row r="8" spans="1:11" ht="31.5" customHeight="1"/>
    <row r="9" spans="1:11" ht="25.5" customHeight="1">
      <c r="B9" s="110" t="s">
        <v>83</v>
      </c>
      <c r="C9" s="110"/>
      <c r="D9" s="110"/>
      <c r="E9" s="110"/>
      <c r="F9" s="110"/>
      <c r="G9" s="110"/>
      <c r="H9" s="110"/>
      <c r="I9" s="110"/>
      <c r="J9" s="110"/>
      <c r="K9" s="110"/>
    </row>
    <row r="10" spans="1:11" ht="28.5">
      <c r="A10" s="135" t="s">
        <v>138</v>
      </c>
      <c r="B10" s="112" t="s">
        <v>140</v>
      </c>
      <c r="C10" s="110"/>
      <c r="D10" s="110"/>
      <c r="E10" s="110"/>
      <c r="F10" s="110"/>
      <c r="G10" s="110"/>
      <c r="H10" s="110"/>
      <c r="I10" s="110"/>
      <c r="J10" s="110"/>
      <c r="K10" s="110"/>
    </row>
    <row r="11" spans="1:11" ht="25.5" customHeight="1">
      <c r="A11" s="135" t="s">
        <v>139</v>
      </c>
      <c r="B11" s="112" t="s">
        <v>141</v>
      </c>
      <c r="C11" s="110"/>
      <c r="D11" s="110"/>
      <c r="E11" s="110"/>
      <c r="F11" s="110"/>
      <c r="G11" s="110"/>
      <c r="H11" s="110"/>
      <c r="I11" s="110"/>
      <c r="J11" s="110"/>
      <c r="K11" s="110"/>
    </row>
    <row r="12" spans="1:11" ht="28.7" customHeight="1">
      <c r="A12" s="109" t="s">
        <v>87</v>
      </c>
      <c r="B12" s="111" t="s">
        <v>85</v>
      </c>
      <c r="C12" s="106"/>
      <c r="D12" s="106"/>
      <c r="E12" s="106"/>
      <c r="F12" s="106"/>
      <c r="G12" s="106"/>
      <c r="H12" s="106"/>
      <c r="I12" s="106"/>
      <c r="J12" s="106"/>
      <c r="K12" s="106"/>
    </row>
    <row r="13" spans="1:11" ht="37.5">
      <c r="A13" s="109" t="s">
        <v>88</v>
      </c>
      <c r="B13" s="108" t="s">
        <v>95</v>
      </c>
      <c r="C13" s="105"/>
      <c r="D13" s="105"/>
      <c r="E13" s="105"/>
      <c r="F13" s="105"/>
      <c r="G13" s="105"/>
      <c r="H13" s="105"/>
      <c r="I13" s="105"/>
      <c r="J13" s="105"/>
      <c r="K13" s="105"/>
    </row>
    <row r="14" spans="1:11" ht="18.75">
      <c r="A14" s="109" t="s">
        <v>89</v>
      </c>
      <c r="B14" s="107" t="s">
        <v>86</v>
      </c>
      <c r="C14" s="106"/>
      <c r="D14" s="106"/>
      <c r="E14" s="106"/>
      <c r="F14" s="106"/>
      <c r="G14" s="106"/>
      <c r="H14" s="106"/>
      <c r="I14" s="106"/>
      <c r="J14" s="106"/>
      <c r="K14" s="106"/>
    </row>
    <row r="15" spans="1:11" ht="41.25" customHeight="1">
      <c r="A15" s="109" t="s">
        <v>90</v>
      </c>
      <c r="B15" s="108" t="s">
        <v>111</v>
      </c>
      <c r="C15" s="105"/>
      <c r="D15" s="105"/>
      <c r="E15" s="105"/>
      <c r="F15" s="105"/>
      <c r="G15" s="105"/>
      <c r="H15" s="105"/>
      <c r="I15" s="105"/>
      <c r="J15" s="105"/>
      <c r="K15" s="105"/>
    </row>
    <row r="16" spans="1:11" ht="28.7" customHeight="1">
      <c r="A16" s="109" t="s">
        <v>91</v>
      </c>
      <c r="B16" s="108" t="s">
        <v>94</v>
      </c>
      <c r="C16" s="105"/>
      <c r="D16" s="105"/>
      <c r="E16" s="105"/>
      <c r="F16" s="105"/>
      <c r="G16" s="105"/>
      <c r="H16" s="105"/>
      <c r="I16" s="105"/>
      <c r="J16" s="105"/>
      <c r="K16" s="105"/>
    </row>
    <row r="17" spans="1:11" ht="28.7" customHeight="1">
      <c r="A17" s="109" t="s">
        <v>92</v>
      </c>
      <c r="B17" s="112" t="s">
        <v>110</v>
      </c>
      <c r="C17" s="105"/>
      <c r="D17" s="105"/>
      <c r="E17" s="105"/>
      <c r="F17" s="105"/>
      <c r="G17" s="105"/>
      <c r="H17" s="105"/>
      <c r="I17" s="105"/>
      <c r="J17" s="105"/>
      <c r="K17" s="105"/>
    </row>
    <row r="18" spans="1:11" ht="28.7" customHeight="1">
      <c r="A18" s="109" t="s">
        <v>84</v>
      </c>
      <c r="B18" s="112" t="s">
        <v>96</v>
      </c>
      <c r="C18" s="105"/>
      <c r="D18" s="105"/>
      <c r="E18" s="105"/>
      <c r="F18" s="105"/>
      <c r="G18" s="105"/>
      <c r="H18" s="105"/>
      <c r="I18" s="105"/>
      <c r="J18" s="105"/>
      <c r="K18" s="105"/>
    </row>
    <row r="19" spans="1:11" ht="28.7" customHeight="1">
      <c r="A19" s="109" t="s">
        <v>93</v>
      </c>
      <c r="B19" s="112" t="s">
        <v>112</v>
      </c>
      <c r="C19" s="105"/>
      <c r="D19" s="105"/>
      <c r="E19" s="105"/>
      <c r="F19" s="105"/>
      <c r="G19" s="105"/>
      <c r="H19" s="105"/>
      <c r="I19" s="105"/>
      <c r="J19" s="105"/>
      <c r="K19" s="105"/>
    </row>
    <row r="20" spans="1:11">
      <c r="A20" s="104"/>
      <c r="B20" s="105"/>
      <c r="C20" s="105"/>
      <c r="D20" s="105"/>
      <c r="E20" s="105"/>
      <c r="F20" s="105"/>
      <c r="G20" s="105"/>
      <c r="H20" s="105"/>
      <c r="I20" s="105"/>
      <c r="J20" s="105"/>
      <c r="K20" s="105"/>
    </row>
  </sheetData>
  <sheetProtection password="CC5C" sheet="1" objects="1" scenarios="1"/>
  <pageMargins left="0.7" right="0.7" top="0.75" bottom="0.75" header="0.3" footer="0.3"/>
  <pageSetup paperSize="17" scale="88"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sheetPr>
  <dimension ref="A1:P62"/>
  <sheetViews>
    <sheetView zoomScale="90" zoomScaleNormal="90" workbookViewId="0">
      <selection activeCell="H31" sqref="H31"/>
    </sheetView>
  </sheetViews>
  <sheetFormatPr defaultRowHeight="12.75"/>
  <cols>
    <col min="1" max="1" width="3.7109375" customWidth="1"/>
    <col min="2" max="2" width="19.42578125" customWidth="1"/>
    <col min="3" max="3" width="14.85546875" customWidth="1"/>
    <col min="4" max="4" width="17.7109375" customWidth="1"/>
    <col min="6" max="6" width="10.85546875" customWidth="1"/>
    <col min="8" max="8" width="7.7109375" customWidth="1"/>
    <col min="9" max="9" width="5" customWidth="1"/>
    <col min="10" max="10" width="19.5703125" customWidth="1"/>
    <col min="11" max="11" width="14.85546875" customWidth="1"/>
    <col min="12" max="12" width="17.140625" customWidth="1"/>
    <col min="13" max="13" width="9.140625" customWidth="1"/>
    <col min="14" max="14" width="10.85546875" customWidth="1"/>
  </cols>
  <sheetData>
    <row r="1" spans="1:16" ht="16.5" thickBot="1">
      <c r="A1" s="128" t="s">
        <v>115</v>
      </c>
      <c r="C1" s="133" t="s">
        <v>134</v>
      </c>
    </row>
    <row r="2" spans="1:16">
      <c r="B2" s="29" t="s">
        <v>44</v>
      </c>
      <c r="C2" s="28"/>
      <c r="E2" s="30" t="s">
        <v>45</v>
      </c>
      <c r="F2" s="21"/>
    </row>
    <row r="3" spans="1:16">
      <c r="B3" s="26" t="s">
        <v>43</v>
      </c>
      <c r="C3" s="78">
        <v>45</v>
      </c>
      <c r="E3" s="26" t="s">
        <v>33</v>
      </c>
      <c r="F3" s="48">
        <f>VLOOKUP(C3,EShyLine,2)</f>
        <v>6</v>
      </c>
      <c r="G3" s="18" t="s">
        <v>47</v>
      </c>
      <c r="I3" s="12"/>
    </row>
    <row r="4" spans="1:16" ht="13.5" thickBot="1">
      <c r="B4" s="27" t="s">
        <v>54</v>
      </c>
      <c r="C4" s="79">
        <v>5000</v>
      </c>
      <c r="E4" s="26" t="s">
        <v>34</v>
      </c>
      <c r="F4" s="48">
        <f>VLOOKUP(C3,ERunout,IF(C4&lt;=1000,5,IF(C4&lt;=5000,4,IF(C4&lt;=10000,3,2))))</f>
        <v>135</v>
      </c>
      <c r="G4" s="18" t="s">
        <v>46</v>
      </c>
      <c r="I4" s="12"/>
    </row>
    <row r="5" spans="1:16" ht="12.75" customHeight="1">
      <c r="D5" s="12"/>
      <c r="E5" s="61" t="str">
        <f>IF(C3&gt;=45,"Lc"," ")</f>
        <v>Lc</v>
      </c>
      <c r="F5" s="62">
        <f>IF(C3&gt;=45,IF(C3&lt;=50,VLOOKUP(C4,EClear50,IF(C10='USCust RDG 2011'!E40,3,2)),IF(C3&lt;=55,VLOOKUP(C4,EClear55,IF(C10='USCust RDG 2011'!E40,3,2)),IF(C3&lt;=60,VLOOKUP(C4,EClear60,IF(C10='USCust RDG 2011'!E40,3,2)),IF(C3&lt;=70,VLOOKUP(C4,EClear70,IF(C10='USCust RDG 2011'!E40,3,2))))))," ")</f>
        <v>26</v>
      </c>
      <c r="G5" s="159" t="s">
        <v>48</v>
      </c>
      <c r="H5" s="12"/>
      <c r="I5" s="12"/>
      <c r="J5" s="12"/>
      <c r="K5" s="12"/>
    </row>
    <row r="6" spans="1:16" ht="13.5" thickBot="1">
      <c r="D6" s="12"/>
      <c r="E6" s="130" t="str">
        <f>IF(C3&lt;45,"Lc"," ")</f>
        <v xml:space="preserve"> </v>
      </c>
      <c r="F6" s="131" t="str">
        <f>IF(C3&lt;45,IF(C3&lt;=20,VLOOKUP(C4,EClear20,IF(C10='USCust RDG 2011'!E40,3,2)),IF(C3&lt;=30,VLOOKUP(C4,EClear30,IF(C10='USCust RDG 2011'!E40,3,2)),IF(C3&lt;=35,VLOOKUP(C4,EClear35,IF(C10='USCust RDG 2011'!E40,3,2)),IF(C3&lt;=40,VLOOKUP(C4,EClear40,IF(C10='USCust RDG 2011'!E40,3,2))))))," ")</f>
        <v xml:space="preserve"> </v>
      </c>
      <c r="G6" s="160"/>
    </row>
    <row r="7" spans="1:16">
      <c r="D7" s="12"/>
    </row>
    <row r="8" spans="1:16">
      <c r="B8" s="33"/>
      <c r="C8" s="33"/>
      <c r="D8" s="12"/>
    </row>
    <row r="9" spans="1:16" ht="15.75" thickBot="1">
      <c r="A9" s="129" t="s">
        <v>147</v>
      </c>
      <c r="I9" s="129" t="s">
        <v>148</v>
      </c>
    </row>
    <row r="10" spans="1:16" ht="13.5" thickBot="1">
      <c r="B10" s="123" t="s">
        <v>37</v>
      </c>
      <c r="C10" s="83" t="s">
        <v>135</v>
      </c>
      <c r="E10" s="126" t="s">
        <v>38</v>
      </c>
      <c r="F10" s="127">
        <f>MIN(C11,F5,F6,E17)</f>
        <v>23</v>
      </c>
      <c r="J10" s="123" t="s">
        <v>37</v>
      </c>
      <c r="K10" s="83" t="s">
        <v>135</v>
      </c>
      <c r="M10" s="126" t="s">
        <v>38</v>
      </c>
      <c r="N10" s="127">
        <f>MIN(K11,F5,F6,M17)</f>
        <v>26</v>
      </c>
    </row>
    <row r="11" spans="1:16">
      <c r="B11" s="124" t="s">
        <v>143</v>
      </c>
      <c r="C11" s="78">
        <v>23</v>
      </c>
      <c r="E11" s="18" t="s">
        <v>49</v>
      </c>
      <c r="J11" s="124" t="s">
        <v>143</v>
      </c>
      <c r="K11" s="78">
        <v>32</v>
      </c>
      <c r="M11" s="18" t="s">
        <v>49</v>
      </c>
    </row>
    <row r="12" spans="1:16" ht="13.5" thickBot="1">
      <c r="B12" s="125" t="s">
        <v>124</v>
      </c>
      <c r="C12" s="79">
        <v>9</v>
      </c>
      <c r="J12" s="125" t="s">
        <v>125</v>
      </c>
      <c r="K12" s="79">
        <v>20</v>
      </c>
    </row>
    <row r="13" spans="1:16" ht="13.5" thickBot="1"/>
    <row r="14" spans="1:16" ht="12.75" customHeight="1">
      <c r="B14" s="34" t="s">
        <v>52</v>
      </c>
      <c r="C14" s="80" t="s">
        <v>64</v>
      </c>
      <c r="D14" s="25" t="s">
        <v>71</v>
      </c>
      <c r="E14" s="83" t="s">
        <v>63</v>
      </c>
      <c r="F14" s="141" t="str">
        <f>IF(E14="Yes","Barrier length may end where Lr intersects the tangential runout path according to RDG Figure 5-48."," ")</f>
        <v>Barrier length may end where Lr intersects the tangential runout path according to RDG Figure 5-48.</v>
      </c>
      <c r="G14" s="142"/>
      <c r="H14" s="142"/>
      <c r="J14" s="34" t="s">
        <v>52</v>
      </c>
      <c r="K14" s="80" t="s">
        <v>64</v>
      </c>
      <c r="L14" s="25" t="s">
        <v>71</v>
      </c>
      <c r="M14" s="83" t="s">
        <v>63</v>
      </c>
      <c r="N14" s="141" t="str">
        <f>IF(M14="Yes","Barrier length may end where Lr intersects the tangential runout path according to RDG Figure 5-48."," ")</f>
        <v>Barrier length may end where Lr intersects the tangential runout path according to RDG Figure 5-48.</v>
      </c>
      <c r="O14" s="142"/>
      <c r="P14" s="142"/>
    </row>
    <row r="15" spans="1:16" ht="12.75" customHeight="1">
      <c r="B15" s="49" t="str">
        <f>IF($C$14="Yes","L1, start system flare"," ")</f>
        <v xml:space="preserve"> </v>
      </c>
      <c r="C15" s="81">
        <v>25</v>
      </c>
      <c r="D15" s="26" t="str">
        <f>IF(E14="Yes", "Curve Radius (ft)"," ")</f>
        <v>Curve Radius (ft)</v>
      </c>
      <c r="E15" s="82">
        <v>820</v>
      </c>
      <c r="F15" s="141"/>
      <c r="G15" s="142"/>
      <c r="H15" s="142"/>
      <c r="J15" s="49" t="str">
        <f>IF($K$14="Yes","L1, start system flare"," ")</f>
        <v xml:space="preserve"> </v>
      </c>
      <c r="K15" s="81">
        <v>25</v>
      </c>
      <c r="L15" s="26" t="str">
        <f>IF(M14="Yes", "Curve Radius (ft)"," ")</f>
        <v>Curve Radius (ft)</v>
      </c>
      <c r="M15" s="82">
        <v>820</v>
      </c>
      <c r="N15" s="141"/>
      <c r="O15" s="142"/>
      <c r="P15" s="142"/>
    </row>
    <row r="16" spans="1:16">
      <c r="B16" s="49" t="str">
        <f>IF($C$14="yes","a"," ")</f>
        <v xml:space="preserve"> </v>
      </c>
      <c r="C16" s="50" t="str">
        <f>IF($C$14="Yes",VLOOKUP(C3,EFlare,IF(C12&lt;F3,2,4))," ")</f>
        <v xml:space="preserve"> </v>
      </c>
      <c r="D16" s="26" t="str">
        <f>IF(E14="Yes","Kcz Factor"," ")</f>
        <v>Kcz Factor</v>
      </c>
      <c r="E16" s="48">
        <f>IF(E14="Yes",IF(C3&gt;=40,VLOOKUP(C3,ECurveCorrection,HLOOKUP(E15,ECurves,2)),1)," ")</f>
        <v>1.3</v>
      </c>
      <c r="F16" s="141"/>
      <c r="G16" s="142"/>
      <c r="H16" s="142"/>
      <c r="J16" s="49" t="str">
        <f>IF($K$14="yes","a"," ")</f>
        <v xml:space="preserve"> </v>
      </c>
      <c r="K16" s="50" t="str">
        <f>IF($K$14="Yes",VLOOKUP(C3,EFlare,IF(K12&lt;F3,2,4))," ")</f>
        <v xml:space="preserve"> </v>
      </c>
      <c r="L16" s="26" t="str">
        <f>IF(M14="Yes","Kcz Factor"," ")</f>
        <v>Kcz Factor</v>
      </c>
      <c r="M16" s="48">
        <f>IF(M14="Yes",IF(C3&gt;=40,VLOOKUP(C3,ECurveCorrection,HLOOKUP(M15,ECurves,2)),1)," ")</f>
        <v>1.3</v>
      </c>
      <c r="N16" s="141"/>
      <c r="O16" s="142"/>
      <c r="P16" s="142"/>
    </row>
    <row r="17" spans="1:16" ht="13.5" thickBot="1">
      <c r="B17" s="51"/>
      <c r="C17" s="52" t="str">
        <f>IF(C14="Yes","of a/b system flare, b=1"," ")</f>
        <v xml:space="preserve"> </v>
      </c>
      <c r="D17" s="27" t="str">
        <f>IF(E14="Yes","Adjusted Lc"," ")</f>
        <v>Adjusted Lc</v>
      </c>
      <c r="E17" s="84">
        <f>IF(E14="Yes",IF(C3&gt;=45,F5*E16,F6*E16)," ")</f>
        <v>33.800000000000004</v>
      </c>
      <c r="F17" s="141"/>
      <c r="G17" s="142"/>
      <c r="H17" s="142"/>
      <c r="J17" s="51"/>
      <c r="K17" s="52" t="str">
        <f>IF(K14="Yes","of a/b system flare, b=1"," ")</f>
        <v xml:space="preserve"> </v>
      </c>
      <c r="L17" s="27" t="str">
        <f>IF(M14="Yes","Adjusted Lc"," ")</f>
        <v>Adjusted Lc</v>
      </c>
      <c r="M17" s="84">
        <f>IF(M14="Yes",IF(C3&gt;=45,F5*M16,F6*M16)," ")</f>
        <v>33.800000000000004</v>
      </c>
      <c r="N17" s="141"/>
      <c r="O17" s="142"/>
      <c r="P17" s="142"/>
    </row>
    <row r="18" spans="1:16" ht="13.5" thickBot="1">
      <c r="B18" s="12"/>
      <c r="C18" s="12"/>
      <c r="D18" s="12"/>
      <c r="E18" s="12"/>
      <c r="F18" s="12"/>
      <c r="G18" s="12"/>
      <c r="J18" s="12"/>
      <c r="K18" s="12"/>
      <c r="L18" s="12"/>
      <c r="M18" s="12"/>
      <c r="N18" s="12"/>
      <c r="O18" s="12"/>
    </row>
    <row r="19" spans="1:16">
      <c r="B19" s="63" t="s">
        <v>72</v>
      </c>
      <c r="C19" s="83" t="s">
        <v>63</v>
      </c>
      <c r="D19" s="85" t="s">
        <v>142</v>
      </c>
      <c r="E19" s="28" t="str">
        <f>IF(C3&lt;50,"TL-2","TL-3")</f>
        <v>TL-2</v>
      </c>
      <c r="F19" s="121" t="str">
        <f>IF(E19="TL-2","OK for &lt;=45 mph","OK for &gt;=60 mph")</f>
        <v>OK for &lt;=45 mph</v>
      </c>
      <c r="G19" s="12"/>
      <c r="J19" s="63" t="s">
        <v>72</v>
      </c>
      <c r="K19" s="83" t="s">
        <v>63</v>
      </c>
      <c r="L19" s="85" t="s">
        <v>142</v>
      </c>
      <c r="M19" s="28" t="str">
        <f>IF(C3&lt;50,"TL-2","TL-3")</f>
        <v>TL-2</v>
      </c>
      <c r="N19" s="121" t="str">
        <f>IF(M19="TL-2","OK for &lt;=45 mph","OK for &gt;=60 mph")</f>
        <v>OK for &lt;=45 mph</v>
      </c>
      <c r="O19" s="12"/>
    </row>
    <row r="20" spans="1:16" ht="13.5" thickBot="1">
      <c r="B20" s="27" t="str">
        <f>IF($C$19="yes","Length (ft)"," ")</f>
        <v>Length (ft)</v>
      </c>
      <c r="C20" s="86">
        <v>25</v>
      </c>
      <c r="D20" s="87" t="s">
        <v>144</v>
      </c>
      <c r="E20" s="88">
        <v>37.5</v>
      </c>
      <c r="F20" s="136" t="str">
        <f>IF(AND(E19="TL-3",E20&lt;37.5),"Use LONGER terminal!"," ")</f>
        <v xml:space="preserve"> </v>
      </c>
      <c r="G20" s="12"/>
      <c r="J20" s="27" t="str">
        <f>IF($K$19="yes","Length (ft)"," ")</f>
        <v>Length (ft)</v>
      </c>
      <c r="K20" s="86">
        <v>25</v>
      </c>
      <c r="L20" s="87" t="s">
        <v>144</v>
      </c>
      <c r="M20" s="88">
        <v>37.5</v>
      </c>
      <c r="N20" s="136" t="str">
        <f>IF(AND(M19="TL-3",M20&lt;37.5),"Use LONGER terminal!"," ")</f>
        <v xml:space="preserve"> </v>
      </c>
      <c r="O20" s="12"/>
    </row>
    <row r="21" spans="1:16" ht="13.5" thickBot="1">
      <c r="H21" s="19"/>
    </row>
    <row r="22" spans="1:16">
      <c r="B22" s="30" t="s">
        <v>50</v>
      </c>
      <c r="C22" s="20"/>
      <c r="D22" s="20"/>
      <c r="E22" s="31"/>
      <c r="F22" s="31"/>
      <c r="G22" s="32"/>
      <c r="H22" s="19"/>
      <c r="J22" s="30" t="s">
        <v>50</v>
      </c>
      <c r="K22" s="20"/>
      <c r="L22" s="20"/>
      <c r="M22" s="31"/>
      <c r="N22" s="31"/>
      <c r="O22" s="32"/>
    </row>
    <row r="23" spans="1:16">
      <c r="B23" s="146" t="s">
        <v>18</v>
      </c>
      <c r="C23" s="9" t="s">
        <v>23</v>
      </c>
      <c r="D23" s="144" t="s">
        <v>39</v>
      </c>
      <c r="E23" s="117">
        <f>IF(C14="Yes"," ",F10-C12)</f>
        <v>14</v>
      </c>
      <c r="F23" s="148" t="s">
        <v>39</v>
      </c>
      <c r="G23" s="139">
        <f>IF(C14="Yes"," ",E23/E24)</f>
        <v>82.173913043478265</v>
      </c>
      <c r="H23" s="143" t="str">
        <f>IF(G23&gt;0," ","Only need a terminal.")</f>
        <v xml:space="preserve"> </v>
      </c>
      <c r="J23" s="146" t="s">
        <v>18</v>
      </c>
      <c r="K23" s="9" t="s">
        <v>23</v>
      </c>
      <c r="L23" s="144" t="s">
        <v>39</v>
      </c>
      <c r="M23" s="117">
        <f>IF(K14="Yes"," ",N10-K12)</f>
        <v>6</v>
      </c>
      <c r="N23" s="148" t="s">
        <v>39</v>
      </c>
      <c r="O23" s="139">
        <f>IF(K14="Yes"," ",M23/M24)</f>
        <v>31.153846153846153</v>
      </c>
      <c r="P23" s="143" t="str">
        <f>IF(O23&gt;0," ","Only need a terminal.")</f>
        <v xml:space="preserve"> </v>
      </c>
    </row>
    <row r="24" spans="1:16" ht="13.5" thickBot="1">
      <c r="B24" s="147"/>
      <c r="C24" s="24" t="s">
        <v>24</v>
      </c>
      <c r="D24" s="145"/>
      <c r="E24" s="118">
        <f>IF(C14="Yes"," ",F10/F4)</f>
        <v>0.17037037037037037</v>
      </c>
      <c r="F24" s="149"/>
      <c r="G24" s="140"/>
      <c r="H24" s="143"/>
      <c r="J24" s="147"/>
      <c r="K24" s="24" t="s">
        <v>24</v>
      </c>
      <c r="L24" s="145"/>
      <c r="M24" s="118">
        <f>IF(K14="Yes"," ",N10/F4)</f>
        <v>0.19259259259259259</v>
      </c>
      <c r="N24" s="149"/>
      <c r="O24" s="140"/>
      <c r="P24" s="143"/>
    </row>
    <row r="25" spans="1:16">
      <c r="H25" s="19"/>
    </row>
    <row r="26" spans="1:16" ht="13.5" thickBot="1">
      <c r="H26" s="19"/>
    </row>
    <row r="27" spans="1:16">
      <c r="B27" s="55" t="s">
        <v>51</v>
      </c>
      <c r="C27" s="53"/>
      <c r="D27" s="53"/>
      <c r="E27" s="53"/>
      <c r="F27" s="53"/>
      <c r="G27" s="54"/>
      <c r="J27" s="55" t="s">
        <v>51</v>
      </c>
      <c r="K27" s="53"/>
      <c r="L27" s="53"/>
      <c r="M27" s="53"/>
      <c r="N27" s="53"/>
      <c r="O27" s="54"/>
    </row>
    <row r="28" spans="1:16">
      <c r="B28" s="146" t="s">
        <v>18</v>
      </c>
      <c r="C28" s="9" t="s">
        <v>20</v>
      </c>
      <c r="D28" s="148" t="s">
        <v>39</v>
      </c>
      <c r="E28" s="119" t="str">
        <f>IF(C14="Yes",F10+(C15/C16)-C12," ")</f>
        <v xml:space="preserve"> </v>
      </c>
      <c r="F28" s="148" t="s">
        <v>39</v>
      </c>
      <c r="G28" s="138" t="str">
        <f>IF(C14="Yes",E28/E29," ")</f>
        <v xml:space="preserve"> </v>
      </c>
      <c r="J28" s="146" t="s">
        <v>18</v>
      </c>
      <c r="K28" s="9" t="s">
        <v>20</v>
      </c>
      <c r="L28" s="148" t="s">
        <v>39</v>
      </c>
      <c r="M28" s="119" t="str">
        <f>IF(K14="Yes",N10+(K15/K16)-K12," ")</f>
        <v xml:space="preserve"> </v>
      </c>
      <c r="N28" s="148" t="s">
        <v>39</v>
      </c>
      <c r="O28" s="138" t="str">
        <f>IF(K14="Yes",M28/M29," ")</f>
        <v xml:space="preserve"> </v>
      </c>
    </row>
    <row r="29" spans="1:16">
      <c r="B29" s="146"/>
      <c r="C29" t="s">
        <v>21</v>
      </c>
      <c r="D29" s="148"/>
      <c r="E29" s="19" t="str">
        <f>IF(C14="Yes",1/C16+(F10/F4)," ")</f>
        <v xml:space="preserve"> </v>
      </c>
      <c r="F29" s="148"/>
      <c r="G29" s="138"/>
      <c r="J29" s="146"/>
      <c r="K29" t="s">
        <v>21</v>
      </c>
      <c r="L29" s="148"/>
      <c r="M29" s="19" t="str">
        <f>IF(K14="Yes",1/K16+(N10/F4)," ")</f>
        <v xml:space="preserve"> </v>
      </c>
      <c r="N29" s="148"/>
      <c r="O29" s="138"/>
    </row>
    <row r="30" spans="1:16">
      <c r="B30" s="56"/>
      <c r="D30" s="19"/>
      <c r="E30" s="19"/>
      <c r="F30" s="19"/>
      <c r="G30" s="57"/>
      <c r="J30" s="56"/>
      <c r="L30" s="19"/>
      <c r="M30" s="19"/>
      <c r="N30" s="19"/>
      <c r="O30" s="57"/>
    </row>
    <row r="31" spans="1:16" ht="13.5" thickBot="1">
      <c r="A31" s="17"/>
      <c r="B31" s="58" t="s">
        <v>19</v>
      </c>
      <c r="C31" s="24" t="s">
        <v>22</v>
      </c>
      <c r="D31" s="59" t="s">
        <v>39</v>
      </c>
      <c r="E31" s="120" t="str">
        <f>IF(C14="Yes",F10-G28*(F10/F4)," ")</f>
        <v xml:space="preserve"> </v>
      </c>
      <c r="F31" s="59"/>
      <c r="G31" s="60"/>
      <c r="I31" s="17"/>
      <c r="J31" s="58" t="s">
        <v>19</v>
      </c>
      <c r="K31" s="24" t="s">
        <v>22</v>
      </c>
      <c r="L31" s="59" t="s">
        <v>39</v>
      </c>
      <c r="M31" s="120" t="str">
        <f>IF(K14="Yes",N10-O28*(N10/F4)," ")</f>
        <v xml:space="preserve"> </v>
      </c>
      <c r="N31" s="59"/>
      <c r="O31" s="60"/>
    </row>
    <row r="32" spans="1:16">
      <c r="A32" s="17"/>
    </row>
    <row r="33" spans="4:12">
      <c r="D33" s="134" t="s">
        <v>116</v>
      </c>
      <c r="E33" s="134"/>
      <c r="F33" s="134"/>
      <c r="G33" s="134"/>
      <c r="H33" s="134"/>
      <c r="L33" s="134" t="s">
        <v>116</v>
      </c>
    </row>
    <row r="52" spans="2:15" ht="13.5" thickBot="1"/>
    <row r="53" spans="2:15" ht="16.5" thickTop="1">
      <c r="B53" s="150" t="s">
        <v>122</v>
      </c>
      <c r="C53" s="151"/>
      <c r="D53" s="151"/>
      <c r="E53" s="151"/>
      <c r="F53" s="151"/>
      <c r="G53" s="152"/>
      <c r="J53" s="150" t="s">
        <v>123</v>
      </c>
      <c r="K53" s="151"/>
      <c r="L53" s="151"/>
      <c r="M53" s="151"/>
      <c r="N53" s="151"/>
      <c r="O53" s="152"/>
    </row>
    <row r="54" spans="2:15" ht="15.75">
      <c r="B54" s="91"/>
      <c r="C54" s="100"/>
      <c r="D54" s="100"/>
      <c r="E54" s="100"/>
      <c r="F54" s="100"/>
      <c r="G54" s="101"/>
      <c r="J54" s="91"/>
      <c r="K54" s="100"/>
      <c r="L54" s="100"/>
      <c r="M54" s="100"/>
      <c r="N54" s="100"/>
      <c r="O54" s="101"/>
    </row>
    <row r="55" spans="2:15" ht="15">
      <c r="B55" s="92" t="str">
        <f>IF(C19="Yes", "Transition Length", " ")</f>
        <v>Transition Length</v>
      </c>
      <c r="C55" s="93"/>
      <c r="D55" s="98" t="s">
        <v>66</v>
      </c>
      <c r="E55" s="93"/>
      <c r="F55" s="98" t="s">
        <v>70</v>
      </c>
      <c r="G55" s="99"/>
      <c r="J55" s="92" t="str">
        <f>IF(K19="Yes", "Transition Length", " ")</f>
        <v>Transition Length</v>
      </c>
      <c r="K55" s="93"/>
      <c r="L55" s="98" t="s">
        <v>66</v>
      </c>
      <c r="M55" s="93"/>
      <c r="N55" s="98" t="s">
        <v>70</v>
      </c>
      <c r="O55" s="99"/>
    </row>
    <row r="56" spans="2:15" ht="15.75">
      <c r="B56" s="97">
        <f>IF(C19="No", "0",C20)</f>
        <v>25</v>
      </c>
      <c r="C56" s="93"/>
      <c r="D56" s="122">
        <f>E20</f>
        <v>37.5</v>
      </c>
      <c r="E56" s="100"/>
      <c r="F56" s="98" t="s">
        <v>69</v>
      </c>
      <c r="G56" s="89">
        <f>IF(C14="Yes"," ",IF(G23&lt;0," ",ROUNDUP(((G23-$B$56-($D$56-12.5))/12.5),0)*12.5))</f>
        <v>37.5</v>
      </c>
      <c r="J56" s="97">
        <f>IF(K19="No", "0",K20)</f>
        <v>25</v>
      </c>
      <c r="K56" s="93"/>
      <c r="L56" s="122">
        <f>M20</f>
        <v>37.5</v>
      </c>
      <c r="M56" s="100"/>
      <c r="N56" s="98" t="s">
        <v>69</v>
      </c>
      <c r="O56" s="89">
        <f>IF(K14="Yes"," ",IF(O23&lt;0," ",ROUNDUP(((O23-$J$56-($L$56-12.5))/12.5),0)*12.5))</f>
        <v>-25</v>
      </c>
    </row>
    <row r="57" spans="2:15" ht="15.75" thickBot="1">
      <c r="B57" s="94"/>
      <c r="C57" s="95"/>
      <c r="D57" s="96"/>
      <c r="E57" s="95"/>
      <c r="F57" s="95" t="s">
        <v>65</v>
      </c>
      <c r="G57" s="90" t="str">
        <f>IF(C14="Yes",IF(G28&gt;0,ROUNDUP(((G28-$B$56-($D$56-12.5))/12.5),0)*12.5)," ")</f>
        <v xml:space="preserve"> </v>
      </c>
      <c r="J57" s="94"/>
      <c r="K57" s="95"/>
      <c r="L57" s="96"/>
      <c r="M57" s="95"/>
      <c r="N57" s="95" t="s">
        <v>65</v>
      </c>
      <c r="O57" s="90" t="str">
        <f>IF(K14="Yes",IF(O23&gt;0,ROUNDUP(((O28-$J$56-($L$56-12.5))/12.5),0)*12.5)," ")</f>
        <v xml:space="preserve"> </v>
      </c>
    </row>
    <row r="58" spans="2:15" ht="14.25" thickTop="1" thickBot="1"/>
    <row r="59" spans="2:15" ht="16.5" thickTop="1">
      <c r="B59" s="150" t="s">
        <v>127</v>
      </c>
      <c r="C59" s="151"/>
      <c r="D59" s="151"/>
      <c r="E59" s="151"/>
      <c r="F59" s="151"/>
      <c r="G59" s="152"/>
      <c r="J59" s="150" t="s">
        <v>127</v>
      </c>
      <c r="K59" s="151"/>
      <c r="L59" s="151"/>
      <c r="M59" s="151"/>
      <c r="N59" s="151"/>
      <c r="O59" s="152"/>
    </row>
    <row r="60" spans="2:15" ht="16.5" customHeight="1">
      <c r="B60" s="153" t="s">
        <v>126</v>
      </c>
      <c r="C60" s="154"/>
      <c r="D60" s="154"/>
      <c r="E60" s="154"/>
      <c r="F60" s="154"/>
      <c r="G60" s="155"/>
      <c r="J60" s="153" t="s">
        <v>126</v>
      </c>
      <c r="K60" s="154"/>
      <c r="L60" s="154"/>
      <c r="M60" s="154"/>
      <c r="N60" s="154"/>
      <c r="O60" s="155"/>
    </row>
    <row r="61" spans="2:15" ht="12.75" customHeight="1" thickBot="1">
      <c r="B61" s="156"/>
      <c r="C61" s="157"/>
      <c r="D61" s="157"/>
      <c r="E61" s="157"/>
      <c r="F61" s="157"/>
      <c r="G61" s="158"/>
      <c r="J61" s="156"/>
      <c r="K61" s="157"/>
      <c r="L61" s="157"/>
      <c r="M61" s="157"/>
      <c r="N61" s="157"/>
      <c r="O61" s="158"/>
    </row>
    <row r="62" spans="2:15" ht="12.75" customHeight="1" thickTop="1">
      <c r="B62" s="128"/>
      <c r="C62" s="128"/>
      <c r="D62" s="128"/>
      <c r="E62" s="128"/>
      <c r="F62" s="128"/>
      <c r="G62" s="128"/>
    </row>
  </sheetData>
  <sheetProtection password="CD9C" sheet="1" objects="1" scenarios="1"/>
  <mergeCells count="27">
    <mergeCell ref="B59:G59"/>
    <mergeCell ref="B60:G61"/>
    <mergeCell ref="J59:O59"/>
    <mergeCell ref="J60:O61"/>
    <mergeCell ref="G5:G6"/>
    <mergeCell ref="B53:G53"/>
    <mergeCell ref="J53:O53"/>
    <mergeCell ref="J28:J29"/>
    <mergeCell ref="L28:L29"/>
    <mergeCell ref="N28:N29"/>
    <mergeCell ref="B23:B24"/>
    <mergeCell ref="D23:D24"/>
    <mergeCell ref="F23:F24"/>
    <mergeCell ref="F28:F29"/>
    <mergeCell ref="D28:D29"/>
    <mergeCell ref="B28:B29"/>
    <mergeCell ref="G28:G29"/>
    <mergeCell ref="O28:O29"/>
    <mergeCell ref="G23:G24"/>
    <mergeCell ref="O23:O24"/>
    <mergeCell ref="F14:H17"/>
    <mergeCell ref="N14:P17"/>
    <mergeCell ref="P23:P24"/>
    <mergeCell ref="H23:H24"/>
    <mergeCell ref="L23:L24"/>
    <mergeCell ref="J23:J24"/>
    <mergeCell ref="N23:N24"/>
  </mergeCells>
  <conditionalFormatting sqref="B20">
    <cfRule type="expression" dxfId="37" priority="17" stopIfTrue="1">
      <formula>($F$14="Yes")</formula>
    </cfRule>
  </conditionalFormatting>
  <conditionalFormatting sqref="C15">
    <cfRule type="expression" dxfId="36" priority="14" stopIfTrue="1">
      <formula>($C$14="Yes")</formula>
    </cfRule>
  </conditionalFormatting>
  <conditionalFormatting sqref="C20 B56">
    <cfRule type="expression" dxfId="35" priority="15">
      <formula>($C$19="Yes")</formula>
    </cfRule>
  </conditionalFormatting>
  <conditionalFormatting sqref="D15:D17 E16:E17">
    <cfRule type="expression" dxfId="34" priority="4" stopIfTrue="1">
      <formula>($E$19="Yes")</formula>
    </cfRule>
  </conditionalFormatting>
  <conditionalFormatting sqref="E15">
    <cfRule type="expression" dxfId="33" priority="3" stopIfTrue="1">
      <formula>($E$14="Yes")</formula>
    </cfRule>
  </conditionalFormatting>
  <conditionalFormatting sqref="G56">
    <cfRule type="expression" dxfId="32" priority="13" stopIfTrue="1">
      <formula>($G$56&lt;0)</formula>
    </cfRule>
  </conditionalFormatting>
  <conditionalFormatting sqref="J20">
    <cfRule type="expression" dxfId="31" priority="18" stopIfTrue="1">
      <formula>($N$14="Yes")</formula>
    </cfRule>
  </conditionalFormatting>
  <conditionalFormatting sqref="J56">
    <cfRule type="expression" dxfId="30" priority="6">
      <formula>($C$19="Yes")</formula>
    </cfRule>
  </conditionalFormatting>
  <conditionalFormatting sqref="K15">
    <cfRule type="expression" dxfId="29" priority="9" stopIfTrue="1">
      <formula>($K$14="Yes")</formula>
    </cfRule>
  </conditionalFormatting>
  <conditionalFormatting sqref="K20">
    <cfRule type="expression" dxfId="28" priority="10">
      <formula>($K$19="Yes")</formula>
    </cfRule>
  </conditionalFormatting>
  <conditionalFormatting sqref="L15:L17 M16:M17">
    <cfRule type="expression" dxfId="27" priority="2" stopIfTrue="1">
      <formula>($E$19="Yes")</formula>
    </cfRule>
  </conditionalFormatting>
  <conditionalFormatting sqref="M15">
    <cfRule type="expression" dxfId="26" priority="1" stopIfTrue="1">
      <formula>($M$14="Yes")</formula>
    </cfRule>
  </conditionalFormatting>
  <conditionalFormatting sqref="O56">
    <cfRule type="expression" dxfId="25" priority="5" stopIfTrue="1">
      <formula>($G$56&lt;0)</formula>
    </cfRule>
  </conditionalFormatting>
  <dataValidations xWindow="373" yWindow="329" count="13">
    <dataValidation allowBlank="1" showInputMessage="1" showErrorMessage="1" prompt="Enter the tangent length of the barrier measured from the upstream limit of the hazard." sqref="C15 K15" xr:uid="{00000000-0002-0000-0200-000000000000}"/>
    <dataValidation type="list" allowBlank="1" showInputMessage="1" showErrorMessage="1" prompt="Select YES if there will be guardrail on the outside of a curve." sqref="E14 M14" xr:uid="{00000000-0002-0000-0200-000001000000}">
      <formula1>Option</formula1>
    </dataValidation>
    <dataValidation type="list" allowBlank="1" showInputMessage="1" showErrorMessage="1" prompt="Select YES if there will be a system flare." sqref="C14 K14" xr:uid="{00000000-0002-0000-0200-000002000000}">
      <formula1>Option</formula1>
    </dataValidation>
    <dataValidation allowBlank="1" showInputMessage="1" showErrorMessage="1" prompt="Enter the offset of the roadside barrier measured from the edge of the traveled way to the front face of the barrier." sqref="C12 K12" xr:uid="{00000000-0002-0000-0200-000003000000}"/>
    <dataValidation allowBlank="1" showInputMessage="1" showErrorMessage="1" prompt="Enter the lateral distance from the edge of the traveled way to the FAR SIDE or BACK of the fixed object or hazard." sqref="C11 K11" xr:uid="{00000000-0002-0000-0200-000004000000}"/>
    <dataValidation type="list" allowBlank="1" showInputMessage="1" showErrorMessage="1" prompt="Select closest side slope from list." sqref="C10 K10" xr:uid="{00000000-0002-0000-0200-000005000000}">
      <formula1>FillSlope</formula1>
    </dataValidation>
    <dataValidation type="list" allowBlank="1" showInputMessage="1" showErrorMessage="1" prompt="Select closest traffic volume from list." sqref="C4" xr:uid="{00000000-0002-0000-0200-000006000000}">
      <formula1>ADT</formula1>
    </dataValidation>
    <dataValidation type="list" errorStyle="information" allowBlank="1" showErrorMessage="1" error="Select closest design speed from list." prompt="Select closest design speed from list." sqref="C3" xr:uid="{00000000-0002-0000-0200-000007000000}">
      <formula1>ESpeed</formula1>
    </dataValidation>
    <dataValidation type="list" allowBlank="1" showInputMessage="1" showErrorMessage="1" prompt="Select terminal length._x000a_NOTE: TL-3 terminals are at least 37.5 ft long." sqref="M20 E20" xr:uid="{00000000-0002-0000-0200-000008000000}">
      <formula1>ETerminals</formula1>
    </dataValidation>
    <dataValidation type="list" allowBlank="1" showInputMessage="1" showErrorMessage="1" prompt="Select YES if the guardrail will be connected to a structure (bridge rail, guardwall, etc.)." sqref="C19 K19" xr:uid="{00000000-0002-0000-0200-000009000000}">
      <formula1>Option</formula1>
    </dataValidation>
    <dataValidation type="list" allowBlank="1" showInputMessage="1" showErrorMessage="1" prompt="Select length of transition system from the list." sqref="C20 K20" xr:uid="{00000000-0002-0000-0200-00000A000000}">
      <formula1>ETransitions</formula1>
    </dataValidation>
    <dataValidation type="list" allowBlank="1" showInputMessage="1" showErrorMessage="1" sqref="C57 K57" xr:uid="{00000000-0002-0000-0200-00000B000000}">
      <formula1>MSpeed</formula1>
    </dataValidation>
    <dataValidation type="list" allowBlank="1" showInputMessage="1" showErrorMessage="1" prompt="Select the closest radius from the list." sqref="E15 M15" xr:uid="{00000000-0002-0000-0200-00000C000000}">
      <formula1>ECurve</formula1>
    </dataValidation>
  </dataValidations>
  <hyperlinks>
    <hyperlink ref="D33" location="Definitions" display="See Definitions" xr:uid="{00000000-0004-0000-0200-000000000000}"/>
    <hyperlink ref="C1" location="Hints" display="Hints" xr:uid="{00000000-0004-0000-0200-000001000000}"/>
    <hyperlink ref="L33" location="Definitions" display="See Definitions" xr:uid="{00000000-0004-0000-0200-000002000000}"/>
  </hyperlinks>
  <pageMargins left="0.75" right="0.75" top="1" bottom="1" header="0.5" footer="0.5"/>
  <pageSetup scale="78" fitToWidth="2" orientation="portrait" r:id="rId1"/>
  <headerFooter alignWithMargins="0"/>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B29B0-C185-40A0-8B5D-F792B96207A5}">
  <sheetPr>
    <tabColor theme="3"/>
  </sheetPr>
  <dimension ref="A1:P62"/>
  <sheetViews>
    <sheetView zoomScale="90" zoomScaleNormal="90" workbookViewId="0">
      <selection activeCell="G23" sqref="G23:G24"/>
    </sheetView>
  </sheetViews>
  <sheetFormatPr defaultRowHeight="12.75"/>
  <cols>
    <col min="1" max="1" width="3.7109375" customWidth="1"/>
    <col min="2" max="2" width="19.42578125" customWidth="1"/>
    <col min="3" max="3" width="14.85546875" customWidth="1"/>
    <col min="4" max="4" width="17.7109375" customWidth="1"/>
    <col min="6" max="6" width="10.85546875" customWidth="1"/>
    <col min="8" max="8" width="7.7109375" customWidth="1"/>
    <col min="9" max="9" width="5" customWidth="1"/>
    <col min="10" max="10" width="19.5703125" customWidth="1"/>
    <col min="11" max="11" width="14.85546875" customWidth="1"/>
    <col min="12" max="12" width="17.140625" customWidth="1"/>
    <col min="13" max="13" width="9.140625" customWidth="1"/>
    <col min="14" max="14" width="10.85546875" customWidth="1"/>
  </cols>
  <sheetData>
    <row r="1" spans="1:16" ht="16.5" thickBot="1">
      <c r="A1" s="128" t="s">
        <v>115</v>
      </c>
      <c r="C1" s="133" t="s">
        <v>134</v>
      </c>
    </row>
    <row r="2" spans="1:16">
      <c r="B2" s="29" t="s">
        <v>44</v>
      </c>
      <c r="C2" s="28"/>
      <c r="E2" s="30" t="s">
        <v>45</v>
      </c>
      <c r="F2" s="21"/>
    </row>
    <row r="3" spans="1:16">
      <c r="B3" s="26" t="s">
        <v>43</v>
      </c>
      <c r="C3" s="78">
        <v>45</v>
      </c>
      <c r="E3" s="26" t="s">
        <v>33</v>
      </c>
      <c r="F3" s="48">
        <f>VLOOKUP(C3,EShyLine,2)</f>
        <v>6</v>
      </c>
      <c r="G3" s="18" t="s">
        <v>47</v>
      </c>
      <c r="I3" s="12"/>
    </row>
    <row r="4" spans="1:16" ht="13.5" thickBot="1">
      <c r="B4" s="27" t="s">
        <v>54</v>
      </c>
      <c r="C4" s="79">
        <v>5000</v>
      </c>
      <c r="E4" s="26" t="s">
        <v>34</v>
      </c>
      <c r="F4" s="48">
        <f>VLOOKUP(C3,ERunout,IF(C4&lt;=1000,5,IF(C4&lt;=5000,4,IF(C4&lt;=10000,3,2))))</f>
        <v>135</v>
      </c>
      <c r="G4" s="18" t="s">
        <v>46</v>
      </c>
      <c r="I4" s="12"/>
    </row>
    <row r="5" spans="1:16" ht="12.75" customHeight="1">
      <c r="D5" s="12"/>
      <c r="E5" s="61" t="str">
        <f>IF(C3&gt;=45,"Lc"," ")</f>
        <v>Lc</v>
      </c>
      <c r="F5" s="62">
        <f>IF(C3&gt;=45,IF(C3&lt;=50,VLOOKUP(C4,EClear50,IF(C10='USCust RDG 2011'!E40,3,2)),IF(C3&lt;=55,VLOOKUP(C4,EClear55,IF(C10='USCust RDG 2011'!E40,3,2)),IF(C3&lt;=60,VLOOKUP(C4,EClear60,IF(C10='USCust RDG 2011'!E40,3,2)),IF(C3&lt;=70,VLOOKUP(C4,EClear70,IF(C10='USCust RDG 2011'!E40,3,2))))))," ")</f>
        <v>26</v>
      </c>
      <c r="G5" s="159" t="s">
        <v>48</v>
      </c>
      <c r="H5" s="12"/>
      <c r="I5" s="12"/>
      <c r="J5" s="12"/>
      <c r="K5" s="12"/>
    </row>
    <row r="6" spans="1:16" ht="13.5" thickBot="1">
      <c r="D6" s="12"/>
      <c r="E6" s="130" t="str">
        <f>IF(C3&lt;45,"Lc"," ")</f>
        <v xml:space="preserve"> </v>
      </c>
      <c r="F6" s="131" t="str">
        <f>IF(C3&lt;45,IF(C3&lt;=20,VLOOKUP(C4,EClear20,IF(C10='USCust RDG 2011'!E40,3,2)),IF(C3&lt;=30,VLOOKUP(C4,EClear30,IF(C10='USCust RDG 2011'!E40,3,2)),IF(C3&lt;=35,VLOOKUP(C4,EClear35,IF(C10='USCust RDG 2011'!E40,3,2)),IF(C3&lt;=40,VLOOKUP(C4,EClear40,IF(C10='USCust RDG 2011'!E40,3,2))))))," ")</f>
        <v xml:space="preserve"> </v>
      </c>
      <c r="G6" s="160"/>
    </row>
    <row r="7" spans="1:16">
      <c r="D7" s="12"/>
    </row>
    <row r="8" spans="1:16">
      <c r="B8" s="33"/>
      <c r="C8" s="33"/>
      <c r="D8" s="12"/>
    </row>
    <row r="9" spans="1:16" ht="15.75" thickBot="1">
      <c r="A9" s="129" t="s">
        <v>147</v>
      </c>
      <c r="I9" s="129" t="s">
        <v>148</v>
      </c>
    </row>
    <row r="10" spans="1:16" ht="13.5" thickBot="1">
      <c r="B10" s="123" t="s">
        <v>37</v>
      </c>
      <c r="C10" s="83" t="s">
        <v>135</v>
      </c>
      <c r="E10" s="126" t="s">
        <v>38</v>
      </c>
      <c r="F10" s="127">
        <f>MIN(C11,F5,F6,E17)</f>
        <v>23</v>
      </c>
      <c r="J10" s="123" t="s">
        <v>37</v>
      </c>
      <c r="K10" s="83" t="s">
        <v>135</v>
      </c>
      <c r="M10" s="126" t="s">
        <v>38</v>
      </c>
      <c r="N10" s="127">
        <f>MIN(K11,F5,F6,M17)</f>
        <v>26</v>
      </c>
    </row>
    <row r="11" spans="1:16">
      <c r="B11" s="124" t="s">
        <v>143</v>
      </c>
      <c r="C11" s="78">
        <v>23</v>
      </c>
      <c r="E11" s="18" t="s">
        <v>49</v>
      </c>
      <c r="J11" s="124" t="s">
        <v>143</v>
      </c>
      <c r="K11" s="78">
        <v>32</v>
      </c>
      <c r="M11" s="18" t="s">
        <v>49</v>
      </c>
    </row>
    <row r="12" spans="1:16" ht="13.5" thickBot="1">
      <c r="B12" s="125" t="s">
        <v>124</v>
      </c>
      <c r="C12" s="79">
        <v>9</v>
      </c>
      <c r="J12" s="125" t="s">
        <v>125</v>
      </c>
      <c r="K12" s="79">
        <v>20</v>
      </c>
    </row>
    <row r="13" spans="1:16" ht="13.5" thickBot="1"/>
    <row r="14" spans="1:16" ht="12.75" customHeight="1">
      <c r="B14" s="34" t="s">
        <v>52</v>
      </c>
      <c r="C14" s="80" t="s">
        <v>64</v>
      </c>
      <c r="D14" s="25" t="s">
        <v>71</v>
      </c>
      <c r="E14" s="83" t="s">
        <v>63</v>
      </c>
      <c r="F14" s="141" t="str">
        <f>IF(E14="Yes","Barrier length may end where Lr intersects the tangential runout path according to RDG Figure 5-48."," ")</f>
        <v>Barrier length may end where Lr intersects the tangential runout path according to RDG Figure 5-48.</v>
      </c>
      <c r="G14" s="142"/>
      <c r="H14" s="142"/>
      <c r="J14" s="34" t="s">
        <v>52</v>
      </c>
      <c r="K14" s="80" t="s">
        <v>64</v>
      </c>
      <c r="L14" s="25" t="s">
        <v>71</v>
      </c>
      <c r="M14" s="83" t="s">
        <v>64</v>
      </c>
      <c r="N14" s="141" t="str">
        <f>IF(M14="Yes","Barrier length may end where Lr intersects the tangential runout path according to RDG Figure 5-48."," ")</f>
        <v xml:space="preserve"> </v>
      </c>
      <c r="O14" s="142"/>
      <c r="P14" s="142"/>
    </row>
    <row r="15" spans="1:16" ht="12.75" customHeight="1">
      <c r="B15" s="49" t="str">
        <f>IF($C$14="Yes","L1, start system flare"," ")</f>
        <v xml:space="preserve"> </v>
      </c>
      <c r="C15" s="81">
        <v>25</v>
      </c>
      <c r="D15" s="26" t="str">
        <f>IF(E14="Yes", "Curve Radius (ft)"," ")</f>
        <v>Curve Radius (ft)</v>
      </c>
      <c r="E15" s="82">
        <v>820</v>
      </c>
      <c r="F15" s="141"/>
      <c r="G15" s="142"/>
      <c r="H15" s="142"/>
      <c r="J15" s="49" t="str">
        <f>IF($K$14="Yes","L1, start system flare"," ")</f>
        <v xml:space="preserve"> </v>
      </c>
      <c r="K15" s="81">
        <v>25</v>
      </c>
      <c r="L15" s="26" t="str">
        <f>IF(M14="Yes", "Curve Radius (ft)"," ")</f>
        <v xml:space="preserve"> </v>
      </c>
      <c r="M15" s="82">
        <v>820</v>
      </c>
      <c r="N15" s="141"/>
      <c r="O15" s="142"/>
      <c r="P15" s="142"/>
    </row>
    <row r="16" spans="1:16">
      <c r="B16" s="49" t="str">
        <f>IF($C$14="yes","a"," ")</f>
        <v xml:space="preserve"> </v>
      </c>
      <c r="C16" s="50" t="str">
        <f>IF($C$14="Yes",VLOOKUP(C3,EFlare,IF(C12&lt;F3,2,4))," ")</f>
        <v xml:space="preserve"> </v>
      </c>
      <c r="D16" s="26" t="str">
        <f>IF(E14="Yes","Kcz Factor"," ")</f>
        <v>Kcz Factor</v>
      </c>
      <c r="E16" s="48">
        <f>IF(E14="Yes",IF(C3&gt;=40,VLOOKUP(C3,ECurveCorrection,HLOOKUP(E15,ECurves,2)),1)," ")</f>
        <v>1.3</v>
      </c>
      <c r="F16" s="141"/>
      <c r="G16" s="142"/>
      <c r="H16" s="142"/>
      <c r="J16" s="49" t="str">
        <f>IF($K$14="yes","a"," ")</f>
        <v xml:space="preserve"> </v>
      </c>
      <c r="K16" s="50" t="str">
        <f>IF($K$14="Yes",VLOOKUP(C3,EFlare,IF(K12&lt;F3,2,4))," ")</f>
        <v xml:space="preserve"> </v>
      </c>
      <c r="L16" s="26" t="str">
        <f>IF(M14="Yes","Kcz Factor"," ")</f>
        <v xml:space="preserve"> </v>
      </c>
      <c r="M16" s="48" t="str">
        <f>IF(M14="Yes",IF(C3&gt;=40,VLOOKUP(C3,ECurveCorrection,HLOOKUP(M15,ECurves,2)),1)," ")</f>
        <v xml:space="preserve"> </v>
      </c>
      <c r="N16" s="141"/>
      <c r="O16" s="142"/>
      <c r="P16" s="142"/>
    </row>
    <row r="17" spans="1:16" ht="13.5" thickBot="1">
      <c r="B17" s="51"/>
      <c r="C17" s="52" t="str">
        <f>IF(C14="Yes","of a/b system flare, b=1"," ")</f>
        <v xml:space="preserve"> </v>
      </c>
      <c r="D17" s="27" t="str">
        <f>IF(E14="Yes","Adjusted Lc"," ")</f>
        <v>Adjusted Lc</v>
      </c>
      <c r="E17" s="84">
        <f>IF(E14="Yes",IF(C3&gt;=45,F5*E16,F6*E16)," ")</f>
        <v>33.800000000000004</v>
      </c>
      <c r="F17" s="141"/>
      <c r="G17" s="142"/>
      <c r="H17" s="142"/>
      <c r="J17" s="51"/>
      <c r="K17" s="52" t="str">
        <f>IF(K14="Yes","of a/b system flare, b=1"," ")</f>
        <v xml:space="preserve"> </v>
      </c>
      <c r="L17" s="27" t="str">
        <f>IF(M14="Yes","Adjusted Lc"," ")</f>
        <v xml:space="preserve"> </v>
      </c>
      <c r="M17" s="84" t="str">
        <f>IF(M14="Yes",IF(C3&gt;=45,F5*M16,F6*M16)," ")</f>
        <v xml:space="preserve"> </v>
      </c>
      <c r="N17" s="141"/>
      <c r="O17" s="142"/>
      <c r="P17" s="142"/>
    </row>
    <row r="18" spans="1:16" ht="13.5" thickBot="1">
      <c r="B18" s="12"/>
      <c r="C18" s="12"/>
      <c r="D18" s="12"/>
      <c r="E18" s="12"/>
      <c r="F18" s="12"/>
      <c r="G18" s="12"/>
      <c r="J18" s="12"/>
      <c r="K18" s="12"/>
      <c r="L18" s="12"/>
      <c r="M18" s="12"/>
      <c r="N18" s="12"/>
      <c r="O18" s="12"/>
    </row>
    <row r="19" spans="1:16">
      <c r="B19" s="63" t="s">
        <v>72</v>
      </c>
      <c r="C19" s="83" t="s">
        <v>63</v>
      </c>
      <c r="D19" s="85" t="s">
        <v>142</v>
      </c>
      <c r="E19" s="28" t="str">
        <f>IF(C3&lt;50,"TL-2","TL-3")</f>
        <v>TL-2</v>
      </c>
      <c r="F19" s="121" t="str">
        <f>IF(E19="TL-2","OK for &lt;=45 mph","OK for &gt;=60 mph")</f>
        <v>OK for &lt;=45 mph</v>
      </c>
      <c r="G19" s="12"/>
      <c r="J19" s="63" t="s">
        <v>72</v>
      </c>
      <c r="K19" s="83" t="s">
        <v>63</v>
      </c>
      <c r="L19" s="85" t="s">
        <v>142</v>
      </c>
      <c r="M19" s="28" t="str">
        <f>IF(C3&lt;50,"TL-2","TL-3")</f>
        <v>TL-2</v>
      </c>
      <c r="N19" s="121" t="str">
        <f>IF(M19="TL-2","OK for &lt;=45 mph","OK for &gt;=60 mph")</f>
        <v>OK for &lt;=45 mph</v>
      </c>
      <c r="O19" s="12"/>
    </row>
    <row r="20" spans="1:16" ht="13.5" thickBot="1">
      <c r="B20" s="27" t="str">
        <f>IF($C$19="yes","Length (ft)"," ")</f>
        <v>Length (ft)</v>
      </c>
      <c r="C20" s="86">
        <v>25</v>
      </c>
      <c r="D20" s="87" t="s">
        <v>144</v>
      </c>
      <c r="E20" s="88">
        <v>37.5</v>
      </c>
      <c r="F20" s="136" t="str">
        <f>IF(AND(E19="TL-3",E20&lt;37.5),"Use LONGER terminal!"," ")</f>
        <v xml:space="preserve"> </v>
      </c>
      <c r="G20" s="12"/>
      <c r="J20" s="27" t="str">
        <f>IF($K$19="yes","Length (ft)"," ")</f>
        <v>Length (ft)</v>
      </c>
      <c r="K20" s="86">
        <v>25</v>
      </c>
      <c r="L20" s="87" t="s">
        <v>144</v>
      </c>
      <c r="M20" s="88">
        <v>37.5</v>
      </c>
      <c r="N20" s="136" t="str">
        <f>IF(AND(M19="TL-3",M20&lt;37.5),"Use LONGER terminal!"," ")</f>
        <v xml:space="preserve"> </v>
      </c>
      <c r="O20" s="12"/>
    </row>
    <row r="21" spans="1:16" ht="13.5" thickBot="1">
      <c r="H21" s="19"/>
    </row>
    <row r="22" spans="1:16">
      <c r="B22" s="30" t="s">
        <v>50</v>
      </c>
      <c r="C22" s="20"/>
      <c r="D22" s="20"/>
      <c r="E22" s="31"/>
      <c r="F22" s="31"/>
      <c r="G22" s="32"/>
      <c r="H22" s="19"/>
      <c r="J22" s="30" t="s">
        <v>50</v>
      </c>
      <c r="K22" s="20"/>
      <c r="L22" s="20"/>
      <c r="M22" s="31"/>
      <c r="N22" s="31"/>
      <c r="O22" s="32"/>
    </row>
    <row r="23" spans="1:16">
      <c r="B23" s="146" t="s">
        <v>18</v>
      </c>
      <c r="C23" s="9" t="s">
        <v>23</v>
      </c>
      <c r="D23" s="144" t="s">
        <v>39</v>
      </c>
      <c r="E23" s="117">
        <f>IF(C14="Yes"," ",F10-C12)</f>
        <v>14</v>
      </c>
      <c r="F23" s="148" t="s">
        <v>39</v>
      </c>
      <c r="G23" s="139">
        <f>IF(C14="Yes"," ",E23/E24)</f>
        <v>82.173913043478265</v>
      </c>
      <c r="H23" s="143" t="str">
        <f>IF(G23&gt;0," ","Only need a terminal.")</f>
        <v xml:space="preserve"> </v>
      </c>
      <c r="J23" s="146" t="s">
        <v>18</v>
      </c>
      <c r="K23" s="9" t="s">
        <v>23</v>
      </c>
      <c r="L23" s="144" t="s">
        <v>39</v>
      </c>
      <c r="M23" s="117">
        <f>IF(K14="Yes"," ",N10-K12)</f>
        <v>6</v>
      </c>
      <c r="N23" s="148" t="s">
        <v>39</v>
      </c>
      <c r="O23" s="139">
        <f>IF(K14="Yes"," ",M23/M24)</f>
        <v>31.153846153846153</v>
      </c>
      <c r="P23" s="143" t="str">
        <f>IF(O23&gt;0," ","Only need a terminal.")</f>
        <v xml:space="preserve"> </v>
      </c>
    </row>
    <row r="24" spans="1:16" ht="13.5" thickBot="1">
      <c r="B24" s="147"/>
      <c r="C24" s="24" t="s">
        <v>24</v>
      </c>
      <c r="D24" s="145"/>
      <c r="E24" s="118">
        <f>IF(C14="Yes"," ",F10/F4)</f>
        <v>0.17037037037037037</v>
      </c>
      <c r="F24" s="149"/>
      <c r="G24" s="140"/>
      <c r="H24" s="143"/>
      <c r="J24" s="147"/>
      <c r="K24" s="24" t="s">
        <v>24</v>
      </c>
      <c r="L24" s="145"/>
      <c r="M24" s="118">
        <f>IF(K14="Yes"," ",N10/F4)</f>
        <v>0.19259259259259259</v>
      </c>
      <c r="N24" s="149"/>
      <c r="O24" s="140"/>
      <c r="P24" s="143"/>
    </row>
    <row r="25" spans="1:16">
      <c r="H25" s="19"/>
    </row>
    <row r="26" spans="1:16" ht="13.5" thickBot="1">
      <c r="H26" s="19"/>
    </row>
    <row r="27" spans="1:16">
      <c r="B27" s="55" t="s">
        <v>51</v>
      </c>
      <c r="C27" s="53"/>
      <c r="D27" s="53"/>
      <c r="E27" s="53"/>
      <c r="F27" s="53"/>
      <c r="G27" s="54"/>
      <c r="J27" s="55" t="s">
        <v>51</v>
      </c>
      <c r="K27" s="53"/>
      <c r="L27" s="53"/>
      <c r="M27" s="53"/>
      <c r="N27" s="53"/>
      <c r="O27" s="54"/>
    </row>
    <row r="28" spans="1:16">
      <c r="B28" s="146" t="s">
        <v>18</v>
      </c>
      <c r="C28" s="9" t="s">
        <v>20</v>
      </c>
      <c r="D28" s="148" t="s">
        <v>39</v>
      </c>
      <c r="E28" s="119" t="str">
        <f>IF(C14="Yes",F10+(C15/C16)-C12," ")</f>
        <v xml:space="preserve"> </v>
      </c>
      <c r="F28" s="148" t="s">
        <v>39</v>
      </c>
      <c r="G28" s="138" t="str">
        <f>IF(C14="Yes",E28/E29," ")</f>
        <v xml:space="preserve"> </v>
      </c>
      <c r="J28" s="146" t="s">
        <v>18</v>
      </c>
      <c r="K28" s="9" t="s">
        <v>20</v>
      </c>
      <c r="L28" s="148" t="s">
        <v>39</v>
      </c>
      <c r="M28" s="119" t="str">
        <f>IF(K14="Yes",N10+(K15/K16)-K12," ")</f>
        <v xml:space="preserve"> </v>
      </c>
      <c r="N28" s="148" t="s">
        <v>39</v>
      </c>
      <c r="O28" s="138" t="str">
        <f>IF(K14="Yes",M28/M29," ")</f>
        <v xml:space="preserve"> </v>
      </c>
    </row>
    <row r="29" spans="1:16">
      <c r="B29" s="146"/>
      <c r="C29" t="s">
        <v>21</v>
      </c>
      <c r="D29" s="148"/>
      <c r="E29" s="19" t="str">
        <f>IF(C14="Yes",1/C16+(F10/F4)," ")</f>
        <v xml:space="preserve"> </v>
      </c>
      <c r="F29" s="148"/>
      <c r="G29" s="138"/>
      <c r="J29" s="146"/>
      <c r="K29" t="s">
        <v>21</v>
      </c>
      <c r="L29" s="148"/>
      <c r="M29" s="19" t="str">
        <f>IF(K14="Yes",1/K16+(N10/F4)," ")</f>
        <v xml:space="preserve"> </v>
      </c>
      <c r="N29" s="148"/>
      <c r="O29" s="138"/>
    </row>
    <row r="30" spans="1:16">
      <c r="B30" s="56"/>
      <c r="D30" s="19"/>
      <c r="E30" s="19"/>
      <c r="F30" s="19"/>
      <c r="G30" s="57"/>
      <c r="J30" s="56"/>
      <c r="L30" s="19"/>
      <c r="M30" s="19"/>
      <c r="N30" s="19"/>
      <c r="O30" s="57"/>
    </row>
    <row r="31" spans="1:16" ht="13.5" thickBot="1">
      <c r="A31" s="17"/>
      <c r="B31" s="58" t="s">
        <v>19</v>
      </c>
      <c r="C31" s="24" t="s">
        <v>22</v>
      </c>
      <c r="D31" s="59" t="s">
        <v>39</v>
      </c>
      <c r="E31" s="120" t="str">
        <f>IF(C14="Yes",F10-G28*(F10/F4)," ")</f>
        <v xml:space="preserve"> </v>
      </c>
      <c r="F31" s="59"/>
      <c r="G31" s="60"/>
      <c r="I31" s="17"/>
      <c r="J31" s="58" t="s">
        <v>19</v>
      </c>
      <c r="K31" s="24" t="s">
        <v>22</v>
      </c>
      <c r="L31" s="59" t="s">
        <v>39</v>
      </c>
      <c r="M31" s="120" t="str">
        <f>IF(K14="Yes",N10-O28*(N10/F4)," ")</f>
        <v xml:space="preserve"> </v>
      </c>
      <c r="N31" s="59"/>
      <c r="O31" s="60"/>
    </row>
    <row r="32" spans="1:16">
      <c r="A32" s="17"/>
    </row>
    <row r="33" spans="4:12">
      <c r="D33" s="134" t="s">
        <v>116</v>
      </c>
      <c r="E33" s="134"/>
      <c r="F33" s="134"/>
      <c r="G33" s="134"/>
      <c r="H33" s="134"/>
      <c r="L33" s="134" t="s">
        <v>116</v>
      </c>
    </row>
    <row r="52" spans="2:15" ht="13.5" thickBot="1"/>
    <row r="53" spans="2:15" ht="16.5" thickTop="1">
      <c r="B53" s="150" t="s">
        <v>122</v>
      </c>
      <c r="C53" s="151"/>
      <c r="D53" s="151"/>
      <c r="E53" s="151"/>
      <c r="F53" s="151"/>
      <c r="G53" s="152"/>
      <c r="J53" s="150" t="s">
        <v>123</v>
      </c>
      <c r="K53" s="151"/>
      <c r="L53" s="151"/>
      <c r="M53" s="151"/>
      <c r="N53" s="151"/>
      <c r="O53" s="152"/>
    </row>
    <row r="54" spans="2:15" ht="15.75">
      <c r="B54" s="91"/>
      <c r="C54" s="100"/>
      <c r="D54" s="100"/>
      <c r="E54" s="100"/>
      <c r="F54" s="100"/>
      <c r="G54" s="101"/>
      <c r="J54" s="91"/>
      <c r="K54" s="100"/>
      <c r="L54" s="100"/>
      <c r="M54" s="100"/>
      <c r="N54" s="100"/>
      <c r="O54" s="101"/>
    </row>
    <row r="55" spans="2:15" ht="15">
      <c r="B55" s="92" t="str">
        <f>IF(C19="Yes", "Transition Length", " ")</f>
        <v>Transition Length</v>
      </c>
      <c r="C55" s="93"/>
      <c r="D55" s="98" t="s">
        <v>66</v>
      </c>
      <c r="E55" s="93"/>
      <c r="F55" s="98" t="s">
        <v>70</v>
      </c>
      <c r="G55" s="99"/>
      <c r="J55" s="92" t="str">
        <f>IF(K19="Yes", "Transition Length", " ")</f>
        <v>Transition Length</v>
      </c>
      <c r="K55" s="93"/>
      <c r="L55" s="98" t="s">
        <v>66</v>
      </c>
      <c r="M55" s="93"/>
      <c r="N55" s="98" t="s">
        <v>70</v>
      </c>
      <c r="O55" s="99"/>
    </row>
    <row r="56" spans="2:15" ht="15.75">
      <c r="B56" s="97">
        <f>IF(C19="No", "0",C20)</f>
        <v>25</v>
      </c>
      <c r="C56" s="93"/>
      <c r="D56" s="122">
        <f>E20</f>
        <v>37.5</v>
      </c>
      <c r="E56" s="100"/>
      <c r="F56" s="98" t="s">
        <v>69</v>
      </c>
      <c r="G56" s="89">
        <f>IF(C14="Yes"," ",IF(G23&lt;0," ",ROUNDUP(((G23-$B$56-($D$56-12.5))/12.5),0)*12.5))</f>
        <v>37.5</v>
      </c>
      <c r="J56" s="97">
        <f>IF(K19="No", "0",K20)</f>
        <v>25</v>
      </c>
      <c r="K56" s="93"/>
      <c r="L56" s="122">
        <f>M20</f>
        <v>37.5</v>
      </c>
      <c r="M56" s="100"/>
      <c r="N56" s="98" t="s">
        <v>69</v>
      </c>
      <c r="O56" s="89">
        <f>IF(K14="Yes"," ",IF(O23&lt;0," ",ROUNDUP(((O23-$J$56-($L$56-12.5))/12.5),0)*12.5))</f>
        <v>-25</v>
      </c>
    </row>
    <row r="57" spans="2:15" ht="15.75" thickBot="1">
      <c r="B57" s="94"/>
      <c r="C57" s="95"/>
      <c r="D57" s="96"/>
      <c r="E57" s="95"/>
      <c r="F57" s="95" t="s">
        <v>65</v>
      </c>
      <c r="G57" s="90" t="str">
        <f>IF(C14="Yes",IF(G28&gt;0,ROUNDUP(((G28-$B$56-($D$56-12.5))/12.5),0)*12.5)," ")</f>
        <v xml:space="preserve"> </v>
      </c>
      <c r="J57" s="94"/>
      <c r="K57" s="95"/>
      <c r="L57" s="96"/>
      <c r="M57" s="95"/>
      <c r="N57" s="95" t="s">
        <v>65</v>
      </c>
      <c r="O57" s="90" t="str">
        <f>IF(K14="Yes",IF(O23&gt;0,ROUNDUP(((O28-$J$56-($L$56-12.5))/12.5),0)*12.5)," ")</f>
        <v xml:space="preserve"> </v>
      </c>
    </row>
    <row r="58" spans="2:15" ht="14.25" thickTop="1" thickBot="1"/>
    <row r="59" spans="2:15" ht="16.5" thickTop="1">
      <c r="B59" s="150" t="s">
        <v>127</v>
      </c>
      <c r="C59" s="151"/>
      <c r="D59" s="151"/>
      <c r="E59" s="151"/>
      <c r="F59" s="151"/>
      <c r="G59" s="152"/>
      <c r="J59" s="150" t="s">
        <v>127</v>
      </c>
      <c r="K59" s="151"/>
      <c r="L59" s="151"/>
      <c r="M59" s="151"/>
      <c r="N59" s="151"/>
      <c r="O59" s="152"/>
    </row>
    <row r="60" spans="2:15" ht="16.5" customHeight="1">
      <c r="B60" s="153" t="s">
        <v>126</v>
      </c>
      <c r="C60" s="154"/>
      <c r="D60" s="154"/>
      <c r="E60" s="154"/>
      <c r="F60" s="154"/>
      <c r="G60" s="155"/>
      <c r="J60" s="153" t="s">
        <v>126</v>
      </c>
      <c r="K60" s="154"/>
      <c r="L60" s="154"/>
      <c r="M60" s="154"/>
      <c r="N60" s="154"/>
      <c r="O60" s="155"/>
    </row>
    <row r="61" spans="2:15" ht="12.75" customHeight="1" thickBot="1">
      <c r="B61" s="156"/>
      <c r="C61" s="157"/>
      <c r="D61" s="157"/>
      <c r="E61" s="157"/>
      <c r="F61" s="157"/>
      <c r="G61" s="158"/>
      <c r="J61" s="156"/>
      <c r="K61" s="157"/>
      <c r="L61" s="157"/>
      <c r="M61" s="157"/>
      <c r="N61" s="157"/>
      <c r="O61" s="158"/>
    </row>
    <row r="62" spans="2:15" ht="12.75" customHeight="1" thickTop="1">
      <c r="B62" s="128"/>
      <c r="C62" s="128"/>
      <c r="D62" s="128"/>
      <c r="E62" s="128"/>
      <c r="F62" s="128"/>
      <c r="G62" s="128"/>
    </row>
  </sheetData>
  <sheetProtection password="CD9C" sheet="1" objects="1" scenarios="1"/>
  <mergeCells count="27">
    <mergeCell ref="G5:G6"/>
    <mergeCell ref="F14:H17"/>
    <mergeCell ref="N14:P17"/>
    <mergeCell ref="B23:B24"/>
    <mergeCell ref="D23:D24"/>
    <mergeCell ref="F23:F24"/>
    <mergeCell ref="G23:G24"/>
    <mergeCell ref="H23:H24"/>
    <mergeCell ref="J23:J24"/>
    <mergeCell ref="L23:L24"/>
    <mergeCell ref="B60:G61"/>
    <mergeCell ref="J60:O61"/>
    <mergeCell ref="N23:N24"/>
    <mergeCell ref="O23:O24"/>
    <mergeCell ref="P23:P24"/>
    <mergeCell ref="B28:B29"/>
    <mergeCell ref="D28:D29"/>
    <mergeCell ref="F28:F29"/>
    <mergeCell ref="G28:G29"/>
    <mergeCell ref="J28:J29"/>
    <mergeCell ref="L28:L29"/>
    <mergeCell ref="N28:N29"/>
    <mergeCell ref="O28:O29"/>
    <mergeCell ref="B53:G53"/>
    <mergeCell ref="J53:O53"/>
    <mergeCell ref="B59:G59"/>
    <mergeCell ref="J59:O59"/>
  </mergeCells>
  <conditionalFormatting sqref="B20">
    <cfRule type="expression" dxfId="24" priority="12" stopIfTrue="1">
      <formula>($F$14="Yes")</formula>
    </cfRule>
  </conditionalFormatting>
  <conditionalFormatting sqref="C15">
    <cfRule type="expression" dxfId="23" priority="10" stopIfTrue="1">
      <formula>($C$14="Yes")</formula>
    </cfRule>
  </conditionalFormatting>
  <conditionalFormatting sqref="C20 B56">
    <cfRule type="expression" dxfId="22" priority="11">
      <formula>($C$19="Yes")</formula>
    </cfRule>
  </conditionalFormatting>
  <conditionalFormatting sqref="D15:D17 E16:E17">
    <cfRule type="expression" dxfId="21" priority="4" stopIfTrue="1">
      <formula>($E$19="Yes")</formula>
    </cfRule>
  </conditionalFormatting>
  <conditionalFormatting sqref="E15">
    <cfRule type="expression" dxfId="20" priority="3" stopIfTrue="1">
      <formula>($E$14="Yes")</formula>
    </cfRule>
  </conditionalFormatting>
  <conditionalFormatting sqref="G56">
    <cfRule type="expression" dxfId="19" priority="9" stopIfTrue="1">
      <formula>($G$56&lt;0)</formula>
    </cfRule>
  </conditionalFormatting>
  <conditionalFormatting sqref="J20">
    <cfRule type="expression" dxfId="18" priority="13" stopIfTrue="1">
      <formula>($N$14="Yes")</formula>
    </cfRule>
  </conditionalFormatting>
  <conditionalFormatting sqref="J56">
    <cfRule type="expression" dxfId="17" priority="6">
      <formula>($C$19="Yes")</formula>
    </cfRule>
  </conditionalFormatting>
  <conditionalFormatting sqref="K15">
    <cfRule type="expression" dxfId="16" priority="7" stopIfTrue="1">
      <formula>($K$14="Yes")</formula>
    </cfRule>
  </conditionalFormatting>
  <conditionalFormatting sqref="K20">
    <cfRule type="expression" dxfId="15" priority="8">
      <formula>($K$19="Yes")</formula>
    </cfRule>
  </conditionalFormatting>
  <conditionalFormatting sqref="L15:L17 M16:M17">
    <cfRule type="expression" dxfId="14" priority="2" stopIfTrue="1">
      <formula>($E$19="Yes")</formula>
    </cfRule>
  </conditionalFormatting>
  <conditionalFormatting sqref="M15">
    <cfRule type="expression" dxfId="13" priority="1" stopIfTrue="1">
      <formula>($M$14="Yes")</formula>
    </cfRule>
  </conditionalFormatting>
  <conditionalFormatting sqref="O56">
    <cfRule type="expression" dxfId="12" priority="5" stopIfTrue="1">
      <formula>($G$56&lt;0)</formula>
    </cfRule>
  </conditionalFormatting>
  <dataValidations count="13">
    <dataValidation type="list" allowBlank="1" showInputMessage="1" showErrorMessage="1" prompt="Select the closest radius from the list." sqref="E15 M15" xr:uid="{82D628CE-1282-495C-9EFC-ED53CAAA2D12}">
      <formula1>ECurve</formula1>
    </dataValidation>
    <dataValidation type="list" allowBlank="1" showInputMessage="1" showErrorMessage="1" sqref="C57 K57" xr:uid="{CA7D55AC-BCE2-473F-9C46-F44CAB33039D}">
      <formula1>MSpeed</formula1>
    </dataValidation>
    <dataValidation type="list" allowBlank="1" showInputMessage="1" showErrorMessage="1" prompt="Select length of transition system from the list." sqref="C20 K20" xr:uid="{5A9679DB-89FF-4875-A5C9-9C76F13EDDFD}">
      <formula1>ETransitions</formula1>
    </dataValidation>
    <dataValidation type="list" allowBlank="1" showInputMessage="1" showErrorMessage="1" prompt="Select YES if the guardrail will be connected to a structure (bridge rail, guardwall, etc.)." sqref="C19 K19" xr:uid="{C61C8956-DFD9-49C8-8AEA-F27210AB009B}">
      <formula1>Option</formula1>
    </dataValidation>
    <dataValidation type="list" allowBlank="1" showInputMessage="1" showErrorMessage="1" prompt="Select terminal length._x000a_NOTE: TL-3 terminals are at least 37.5 ft long." sqref="M20 E20" xr:uid="{81BA912B-5DFA-4502-93E1-7C4E340E38DC}">
      <formula1>ETerminals</formula1>
    </dataValidation>
    <dataValidation type="list" errorStyle="information" allowBlank="1" showErrorMessage="1" error="Select closest design speed from list." prompt="Select closest design speed from list." sqref="C3" xr:uid="{CE24909E-B8EB-4AEE-B55F-10E78022EB67}">
      <formula1>ESpeed</formula1>
    </dataValidation>
    <dataValidation type="list" allowBlank="1" showInputMessage="1" showErrorMessage="1" prompt="Select closest traffic volume from list." sqref="C4" xr:uid="{4A5F5A27-79E9-4B99-8570-17A828316F22}">
      <formula1>ADT</formula1>
    </dataValidation>
    <dataValidation type="list" allowBlank="1" showInputMessage="1" showErrorMessage="1" prompt="Select closest side slope from list." sqref="C10 K10" xr:uid="{A7DF3774-703F-40C1-90BF-DA40DF14EF90}">
      <formula1>FillSlope</formula1>
    </dataValidation>
    <dataValidation allowBlank="1" showInputMessage="1" showErrorMessage="1" prompt="Enter the lateral distance from the edge of the traveled way to the FAR SIDE or BACK of the fixed object or hazard." sqref="C11 K11" xr:uid="{2125DB3E-D10A-4D10-A344-592BCB5E413B}"/>
    <dataValidation allowBlank="1" showInputMessage="1" showErrorMessage="1" prompt="Enter the offset of the roadside barrier measured from the edge of the traveled way to the front face of the barrier." sqref="C12 K12" xr:uid="{4DAEC1AE-C66E-4B50-BFA9-9D5EF8B39B76}"/>
    <dataValidation type="list" allowBlank="1" showInputMessage="1" showErrorMessage="1" prompt="Select YES if there will be a system flare." sqref="C14 K14" xr:uid="{0A7A9960-F6C7-4D54-9BB3-794A1A5D87C8}">
      <formula1>Option</formula1>
    </dataValidation>
    <dataValidation type="list" allowBlank="1" showInputMessage="1" showErrorMessage="1" prompt="Select YES if there will be guardrail on the outside of a curve." sqref="E14 M14" xr:uid="{938F071C-DE53-4A0E-A3B9-6F95FC2833E0}">
      <formula1>Option</formula1>
    </dataValidation>
    <dataValidation allowBlank="1" showInputMessage="1" showErrorMessage="1" prompt="Enter the tangent length of the barrier measured from the upstream limit of the hazard." sqref="C15 K15" xr:uid="{EA169E95-F574-4461-99B3-482CC5B2A068}"/>
  </dataValidations>
  <hyperlinks>
    <hyperlink ref="D33" location="Definitions" display="See Definitions" xr:uid="{E68E91F9-7F25-472A-98AB-B5F806E757F5}"/>
    <hyperlink ref="C1" location="Hints" display="Hints" xr:uid="{D0D7B467-1F4C-4037-94E0-9EECB1E1481D}"/>
    <hyperlink ref="L33" location="Definitions" display="See Definitions" xr:uid="{43D2E100-035C-4114-98F5-5FE561FA3D86}"/>
  </hyperlinks>
  <pageMargins left="0.75" right="0.75" top="1" bottom="1" header="0.5" footer="0.5"/>
  <pageSetup scale="78" fitToWidth="2" orientation="portrait" r:id="rId1"/>
  <headerFooter alignWithMargins="0"/>
  <colBreaks count="1" manualBreakCount="1">
    <brk id="8"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C9679-C4E9-4A8D-B3F7-6565B560FAB8}">
  <dimension ref="A1:B6"/>
  <sheetViews>
    <sheetView tabSelected="1" workbookViewId="0">
      <selection activeCell="I22" sqref="I22"/>
    </sheetView>
  </sheetViews>
  <sheetFormatPr defaultRowHeight="12.75"/>
  <cols>
    <col min="4" max="4" width="2.140625" bestFit="1" customWidth="1"/>
  </cols>
  <sheetData>
    <row r="1" spans="1:2">
      <c r="A1" t="s">
        <v>18</v>
      </c>
      <c r="B1">
        <f>(B2+B4)*(B5-B6)</f>
        <v>74.487292786871336</v>
      </c>
    </row>
    <row r="2" spans="1:2">
      <c r="A2" t="s">
        <v>149</v>
      </c>
      <c r="B2">
        <v>880.37</v>
      </c>
    </row>
    <row r="3" spans="1:2" ht="15.75">
      <c r="A3" t="s">
        <v>153</v>
      </c>
      <c r="B3">
        <v>23</v>
      </c>
    </row>
    <row r="4" spans="1:2" ht="15.75">
      <c r="A4" t="s">
        <v>150</v>
      </c>
      <c r="B4">
        <v>9</v>
      </c>
    </row>
    <row r="5" spans="1:2" ht="15.75">
      <c r="A5" t="s">
        <v>151</v>
      </c>
      <c r="B5" s="137">
        <f>ACOS(B2/(B2+B3))</f>
        <v>0.22613711716433671</v>
      </c>
    </row>
    <row r="6" spans="1:2" ht="15.75">
      <c r="A6" t="s">
        <v>152</v>
      </c>
      <c r="B6">
        <f>ACOS(B2/(B2+B4))</f>
        <v>0.14238424402169492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6"/>
  </sheetPr>
  <dimension ref="A1:P62"/>
  <sheetViews>
    <sheetView zoomScale="90" zoomScaleNormal="90" workbookViewId="0">
      <selection activeCell="J32" sqref="J32"/>
    </sheetView>
  </sheetViews>
  <sheetFormatPr defaultRowHeight="12.75"/>
  <cols>
    <col min="1" max="1" width="3.7109375" customWidth="1"/>
    <col min="2" max="2" width="20.5703125" customWidth="1"/>
    <col min="3" max="3" width="14.85546875" customWidth="1"/>
    <col min="4" max="4" width="17.140625" customWidth="1"/>
    <col min="6" max="6" width="11" customWidth="1"/>
    <col min="8" max="8" width="7.5703125" customWidth="1"/>
    <col min="9" max="9" width="4.85546875" customWidth="1"/>
    <col min="10" max="10" width="20.140625" customWidth="1"/>
    <col min="11" max="11" width="14.85546875" customWidth="1"/>
    <col min="12" max="12" width="17.140625" customWidth="1"/>
    <col min="13" max="13" width="9.140625" customWidth="1"/>
  </cols>
  <sheetData>
    <row r="1" spans="1:16" ht="16.5" thickBot="1">
      <c r="A1" s="128" t="s">
        <v>114</v>
      </c>
      <c r="C1" s="133" t="s">
        <v>134</v>
      </c>
    </row>
    <row r="2" spans="1:16">
      <c r="B2" s="29" t="s">
        <v>44</v>
      </c>
      <c r="C2" s="28"/>
      <c r="E2" s="30" t="s">
        <v>45</v>
      </c>
      <c r="F2" s="21"/>
    </row>
    <row r="3" spans="1:16">
      <c r="B3" s="26" t="s">
        <v>41</v>
      </c>
      <c r="C3" s="78">
        <v>80</v>
      </c>
      <c r="E3" s="26" t="s">
        <v>33</v>
      </c>
      <c r="F3" s="48">
        <f>VLOOKUP(C3,MShyLine,2)</f>
        <v>2</v>
      </c>
      <c r="G3" s="18" t="s">
        <v>47</v>
      </c>
      <c r="I3" s="12"/>
    </row>
    <row r="4" spans="1:16" ht="13.5" thickBot="1">
      <c r="B4" s="27" t="s">
        <v>54</v>
      </c>
      <c r="C4" s="79">
        <v>2000</v>
      </c>
      <c r="E4" s="26" t="s">
        <v>34</v>
      </c>
      <c r="F4" s="48">
        <f>VLOOKUP(C3,MRunout,IF(C4&lt;=1000,5,IF(C4&lt;=5000,4,IF(C4&lt;=10000,3,2))))</f>
        <v>49</v>
      </c>
      <c r="G4" s="18" t="s">
        <v>46</v>
      </c>
      <c r="I4" s="12"/>
    </row>
    <row r="5" spans="1:16">
      <c r="D5" s="12"/>
      <c r="E5" s="61" t="str">
        <f>IF(C3&gt;=45,"Lc"," ")</f>
        <v>Lc</v>
      </c>
      <c r="F5" s="62">
        <f>IF(C3&gt;=70,IF(C3&lt;=80,VLOOKUP(C4,MClear80,IF(C5='Metric RDG 2011'!E39,3,2)),IF(C3&lt;=90,VLOOKUP(C4,MClear90,IF(C5='Metric RDG 2011'!E39,3,2)),IF(C3&lt;=100,VLOOKUP(C4,MClear100,IF(C5='Metric RDG 2011'!E39,3,2)),IF(C3&lt;=110,VLOOKUP(C4,MClear110,IF(C5='Metric RDG 2011'!E39,3,2))))))," ")</f>
        <v>5.5</v>
      </c>
      <c r="G5" s="159" t="s">
        <v>48</v>
      </c>
      <c r="H5" s="12"/>
      <c r="I5" s="12"/>
      <c r="J5" s="12"/>
      <c r="K5" s="12"/>
    </row>
    <row r="6" spans="1:16" ht="13.5" thickBot="1">
      <c r="D6" s="12"/>
      <c r="E6" s="130" t="str">
        <f>IF(C3&lt;45,"Lc"," ")</f>
        <v xml:space="preserve"> </v>
      </c>
      <c r="F6" s="131" t="str">
        <f>IF(C3&lt;70,IF(C3&lt;=30,VLOOKUP(C4,MClear30,IF(C5='Metric RDG 2011'!E39,3,2)),IF(C3&lt;=50,VLOOKUP(C4,MClear50,IF(C5='Metric RDG 2011'!E39,3,2)),IF(C3&lt;=55,VLOOKUP(C4,MClear55,IF(C5='Metric RDG 2011'!E39,3,2)),IF(C3&lt;=60,VLOOKUP(C4,MClear60,IF(C5='Metric RDG 2011'!E39,3,2))))))," ")</f>
        <v xml:space="preserve"> </v>
      </c>
      <c r="G6" s="160"/>
    </row>
    <row r="7" spans="1:16">
      <c r="D7" s="12"/>
    </row>
    <row r="8" spans="1:16">
      <c r="B8" s="33"/>
      <c r="C8" s="33"/>
      <c r="D8" s="12"/>
    </row>
    <row r="9" spans="1:16" ht="15.75" thickBot="1">
      <c r="A9" s="129" t="s">
        <v>120</v>
      </c>
      <c r="I9" s="129" t="s">
        <v>121</v>
      </c>
    </row>
    <row r="10" spans="1:16" ht="13.5" thickBot="1">
      <c r="B10" s="123" t="s">
        <v>37</v>
      </c>
      <c r="C10" s="83" t="s">
        <v>136</v>
      </c>
      <c r="E10" s="126" t="s">
        <v>38</v>
      </c>
      <c r="F10" s="127">
        <f>MIN(C11,MAX(F5,F6,E17))</f>
        <v>5.5</v>
      </c>
      <c r="J10" s="123" t="s">
        <v>37</v>
      </c>
      <c r="K10" s="83" t="s">
        <v>135</v>
      </c>
      <c r="M10" s="126" t="s">
        <v>38</v>
      </c>
      <c r="N10" s="127">
        <f>MIN(K11,MAX(F5,F6,M17))</f>
        <v>5.5</v>
      </c>
    </row>
    <row r="11" spans="1:16">
      <c r="B11" s="124" t="s">
        <v>145</v>
      </c>
      <c r="C11" s="78">
        <v>12</v>
      </c>
      <c r="E11" s="18" t="s">
        <v>49</v>
      </c>
      <c r="J11" s="124" t="s">
        <v>145</v>
      </c>
      <c r="K11" s="78">
        <v>7</v>
      </c>
      <c r="M11" s="18" t="s">
        <v>49</v>
      </c>
    </row>
    <row r="12" spans="1:16" ht="13.5" thickBot="1">
      <c r="B12" s="125" t="s">
        <v>128</v>
      </c>
      <c r="C12" s="79">
        <v>1.8</v>
      </c>
      <c r="J12" s="125" t="s">
        <v>129</v>
      </c>
      <c r="K12" s="79">
        <v>4</v>
      </c>
    </row>
    <row r="13" spans="1:16" ht="13.5" thickBot="1"/>
    <row r="14" spans="1:16" ht="12.75" customHeight="1">
      <c r="B14" s="34" t="s">
        <v>52</v>
      </c>
      <c r="C14" s="80" t="s">
        <v>64</v>
      </c>
      <c r="D14" s="25" t="s">
        <v>71</v>
      </c>
      <c r="E14" s="83" t="s">
        <v>64</v>
      </c>
      <c r="F14" s="141" t="str">
        <f>IF(E14="Yes","Barrier length may end where Lr intersects the tangential runout path according to RDG Figure 5-48."," ")</f>
        <v xml:space="preserve"> </v>
      </c>
      <c r="G14" s="142"/>
      <c r="H14" s="142"/>
      <c r="J14" s="34" t="s">
        <v>52</v>
      </c>
      <c r="K14" s="80" t="s">
        <v>64</v>
      </c>
      <c r="L14" s="25" t="s">
        <v>71</v>
      </c>
      <c r="M14" s="83" t="s">
        <v>64</v>
      </c>
      <c r="N14" s="141" t="str">
        <f>IF(M14="Yes","Barrier length may end where Lr intersects the tangential runout path according to RDG Figure 5-48."," ")</f>
        <v xml:space="preserve"> </v>
      </c>
      <c r="O14" s="142"/>
      <c r="P14" s="142"/>
    </row>
    <row r="15" spans="1:16">
      <c r="B15" s="49" t="str">
        <f>IF($C$14="Yes","L1, start system flare"," ")</f>
        <v xml:space="preserve"> </v>
      </c>
      <c r="C15" s="81">
        <v>7.6</v>
      </c>
      <c r="D15" s="26" t="str">
        <f>IF(E14="Yes", "Curve Radius (m)"," ")</f>
        <v xml:space="preserve"> </v>
      </c>
      <c r="E15" s="82">
        <v>500</v>
      </c>
      <c r="F15" s="141"/>
      <c r="G15" s="142"/>
      <c r="H15" s="142"/>
      <c r="J15" s="49" t="str">
        <f>IF($K$14="Yes","L1, start system flare"," ")</f>
        <v xml:space="preserve"> </v>
      </c>
      <c r="K15" s="81">
        <v>10</v>
      </c>
      <c r="L15" s="26" t="str">
        <f>IF(M14="Yes", "Curve Radius (m)"," ")</f>
        <v xml:space="preserve"> </v>
      </c>
      <c r="M15" s="82">
        <v>500</v>
      </c>
      <c r="N15" s="141"/>
      <c r="O15" s="142"/>
      <c r="P15" s="142"/>
    </row>
    <row r="16" spans="1:16">
      <c r="B16" s="49" t="str">
        <f>IF($C$14="yes","a"," ")</f>
        <v xml:space="preserve"> </v>
      </c>
      <c r="C16" s="50" t="str">
        <f>IF($C$14="Yes",VLOOKUP(C3,MFlare,IF(C12&lt;F3,2,4))," ")</f>
        <v xml:space="preserve"> </v>
      </c>
      <c r="D16" s="26" t="str">
        <f>IF(E14="Yes","Kcz Factor"," ")</f>
        <v xml:space="preserve"> </v>
      </c>
      <c r="E16" s="48" t="str">
        <f>IF(E14="Yes",IF(C3&gt;=40,VLOOKUP(C3,MCurveCorrection,HLOOKUP(E15,MCurves,2)),1)," ")</f>
        <v xml:space="preserve"> </v>
      </c>
      <c r="F16" s="141"/>
      <c r="G16" s="142"/>
      <c r="H16" s="142"/>
      <c r="J16" s="49" t="str">
        <f>IF($K$14="yes","a"," ")</f>
        <v xml:space="preserve"> </v>
      </c>
      <c r="K16" s="50" t="str">
        <f>IF($K$14="Yes",VLOOKUP(C3,MFlare,IF(K12&lt;F3,2,4))," ")</f>
        <v xml:space="preserve"> </v>
      </c>
      <c r="L16" s="26" t="str">
        <f>IF(M14="Yes","Kcz Factor"," ")</f>
        <v xml:space="preserve"> </v>
      </c>
      <c r="M16" s="48" t="str">
        <f>IF(M14="Yes",IF(C3&gt;=40,VLOOKUP(C3,MCurveCorrection,HLOOKUP(M15,MCurves,2)),1)," ")</f>
        <v xml:space="preserve"> </v>
      </c>
      <c r="N16" s="141"/>
      <c r="O16" s="142"/>
      <c r="P16" s="142"/>
    </row>
    <row r="17" spans="1:16" ht="13.5" thickBot="1">
      <c r="B17" s="51"/>
      <c r="C17" s="52" t="str">
        <f>IF(C14="Yes","of a/b system flare, b=1"," ")</f>
        <v xml:space="preserve"> </v>
      </c>
      <c r="D17" s="27" t="str">
        <f>IF(E14="Yes","Adjusted Lc"," ")</f>
        <v xml:space="preserve"> </v>
      </c>
      <c r="E17" s="84" t="str">
        <f>IF(E14="Yes",IF(C3&gt;=45,F5*E16,F6*E16)," ")</f>
        <v xml:space="preserve"> </v>
      </c>
      <c r="F17" s="141"/>
      <c r="G17" s="142"/>
      <c r="H17" s="142"/>
      <c r="J17" s="51"/>
      <c r="K17" s="52" t="str">
        <f>IF(K14="Yes","of a/b system flare, b=1"," ")</f>
        <v xml:space="preserve"> </v>
      </c>
      <c r="L17" s="27" t="str">
        <f>IF(M14="Yes","Adjusted Lc"," ")</f>
        <v xml:space="preserve"> </v>
      </c>
      <c r="M17" s="84" t="str">
        <f>IF(M14="Yes",IF(C3&gt;=45,F5*M16,F6*M16)," ")</f>
        <v xml:space="preserve"> </v>
      </c>
      <c r="N17" s="141"/>
      <c r="O17" s="142"/>
      <c r="P17" s="142"/>
    </row>
    <row r="18" spans="1:16" ht="13.5" thickBot="1">
      <c r="B18" s="12"/>
      <c r="C18" s="12"/>
      <c r="D18" s="12"/>
      <c r="E18" s="12"/>
      <c r="F18" s="12"/>
      <c r="G18" s="12"/>
      <c r="J18" s="12"/>
      <c r="K18" s="12"/>
      <c r="L18" s="12"/>
      <c r="M18" s="12"/>
      <c r="N18" s="12"/>
      <c r="O18" s="12"/>
    </row>
    <row r="19" spans="1:16">
      <c r="B19" s="63" t="s">
        <v>72</v>
      </c>
      <c r="C19" s="83" t="s">
        <v>63</v>
      </c>
      <c r="D19" s="85" t="s">
        <v>142</v>
      </c>
      <c r="E19" s="28" t="str">
        <f>IF(C3&lt;75,"TL-2","TL-3")</f>
        <v>TL-3</v>
      </c>
      <c r="F19" s="121" t="str">
        <f>IF(E19="TL-2","OK for &lt;=45 mph","OK for &gt;=60 mph")</f>
        <v>OK for &gt;=60 mph</v>
      </c>
      <c r="G19" s="12"/>
      <c r="J19" s="63" t="s">
        <v>72</v>
      </c>
      <c r="K19" s="83" t="s">
        <v>64</v>
      </c>
      <c r="L19" s="85" t="s">
        <v>142</v>
      </c>
      <c r="M19" s="28" t="str">
        <f>IF(C3&lt;75,"TL-2","TL-3")</f>
        <v>TL-3</v>
      </c>
      <c r="N19" s="121" t="str">
        <f>IF(M19="TL-2","OK for &lt;=45 mph","OK for &gt;=60 mph")</f>
        <v>OK for &gt;=60 mph</v>
      </c>
      <c r="O19" s="12"/>
    </row>
    <row r="20" spans="1:16" ht="13.5" thickBot="1">
      <c r="B20" s="27" t="str">
        <f>IF($C$19="yes","Length (m)"," ")</f>
        <v>Length (m)</v>
      </c>
      <c r="C20" s="86">
        <v>13.34</v>
      </c>
      <c r="D20" s="87" t="s">
        <v>146</v>
      </c>
      <c r="E20" s="88">
        <v>7.62</v>
      </c>
      <c r="F20" s="161" t="str">
        <f>IF(AND(E19="TL-3",E20&lt;11.43),"Use LONGER terminal!"," ")</f>
        <v>Use LONGER terminal!</v>
      </c>
      <c r="G20" s="162"/>
      <c r="J20" s="27" t="str">
        <f>IF($K$19="yes","Length (m)"," ")</f>
        <v xml:space="preserve"> </v>
      </c>
      <c r="K20" s="86">
        <v>3.81</v>
      </c>
      <c r="L20" s="87" t="s">
        <v>146</v>
      </c>
      <c r="M20" s="88">
        <v>11.43</v>
      </c>
      <c r="N20" s="136" t="str">
        <f>IF(AND(M19="TL-3",M20&lt;11.43),"Use LONGER terminal!"," ")</f>
        <v xml:space="preserve"> </v>
      </c>
      <c r="O20" s="12"/>
    </row>
    <row r="21" spans="1:16" ht="13.5" thickBot="1">
      <c r="H21" s="19"/>
    </row>
    <row r="22" spans="1:16">
      <c r="B22" s="30" t="s">
        <v>50</v>
      </c>
      <c r="C22" s="20"/>
      <c r="D22" s="20"/>
      <c r="E22" s="31"/>
      <c r="F22" s="31"/>
      <c r="G22" s="32"/>
      <c r="H22" s="19"/>
      <c r="J22" s="30" t="s">
        <v>50</v>
      </c>
      <c r="K22" s="20"/>
      <c r="L22" s="20"/>
      <c r="M22" s="31"/>
      <c r="N22" s="31"/>
      <c r="O22" s="32"/>
    </row>
    <row r="23" spans="1:16">
      <c r="B23" s="146" t="s">
        <v>18</v>
      </c>
      <c r="C23" s="9" t="s">
        <v>23</v>
      </c>
      <c r="D23" s="144" t="s">
        <v>39</v>
      </c>
      <c r="E23" s="117">
        <f>IF(C14="Yes"," ",F10-C12)</f>
        <v>3.7</v>
      </c>
      <c r="F23" s="148" t="s">
        <v>39</v>
      </c>
      <c r="G23" s="139">
        <f>IF(C14="Yes"," ",E23/E24)</f>
        <v>32.963636363636368</v>
      </c>
      <c r="H23" s="143" t="str">
        <f>IF(G23&gt;0," ","Only need a terminal.")</f>
        <v xml:space="preserve"> </v>
      </c>
      <c r="J23" s="146" t="s">
        <v>18</v>
      </c>
      <c r="K23" s="9" t="s">
        <v>23</v>
      </c>
      <c r="L23" s="144" t="s">
        <v>39</v>
      </c>
      <c r="M23" s="117">
        <f>IF(K14="Yes"," ",N10-K12)</f>
        <v>1.5</v>
      </c>
      <c r="N23" s="148" t="s">
        <v>39</v>
      </c>
      <c r="O23" s="139">
        <f>IF(K14="Yes"," ",M23/M24)</f>
        <v>13.363636363636363</v>
      </c>
      <c r="P23" s="143" t="str">
        <f>IF(O23&gt;0," ","Only need a terminal.")</f>
        <v xml:space="preserve"> </v>
      </c>
    </row>
    <row r="24" spans="1:16" ht="13.5" thickBot="1">
      <c r="B24" s="147"/>
      <c r="C24" s="24" t="s">
        <v>24</v>
      </c>
      <c r="D24" s="145"/>
      <c r="E24" s="118">
        <f>IF(C14="Yes"," ",F10/F4)</f>
        <v>0.11224489795918367</v>
      </c>
      <c r="F24" s="149"/>
      <c r="G24" s="140"/>
      <c r="H24" s="143"/>
      <c r="J24" s="147"/>
      <c r="K24" s="24" t="s">
        <v>24</v>
      </c>
      <c r="L24" s="145"/>
      <c r="M24" s="118">
        <f>IF(K14="Yes"," ",N10/F4)</f>
        <v>0.11224489795918367</v>
      </c>
      <c r="N24" s="149"/>
      <c r="O24" s="140"/>
      <c r="P24" s="143"/>
    </row>
    <row r="25" spans="1:16">
      <c r="H25" s="19"/>
    </row>
    <row r="26" spans="1:16" ht="13.5" thickBot="1">
      <c r="H26" s="19"/>
    </row>
    <row r="27" spans="1:16">
      <c r="B27" s="55" t="s">
        <v>51</v>
      </c>
      <c r="C27" s="53"/>
      <c r="D27" s="53"/>
      <c r="E27" s="53"/>
      <c r="F27" s="53"/>
      <c r="G27" s="54"/>
      <c r="J27" s="55" t="s">
        <v>51</v>
      </c>
      <c r="K27" s="53"/>
      <c r="L27" s="53"/>
      <c r="M27" s="53"/>
      <c r="N27" s="53"/>
      <c r="O27" s="54"/>
    </row>
    <row r="28" spans="1:16">
      <c r="B28" s="146" t="s">
        <v>18</v>
      </c>
      <c r="C28" s="9" t="s">
        <v>20</v>
      </c>
      <c r="D28" s="148" t="s">
        <v>39</v>
      </c>
      <c r="E28" s="119" t="str">
        <f>IF(C14="Yes",F10+(C15/C16)-C12," ")</f>
        <v xml:space="preserve"> </v>
      </c>
      <c r="F28" s="148" t="s">
        <v>39</v>
      </c>
      <c r="G28" s="138" t="str">
        <f>IF(C14="Yes",E28/E29," ")</f>
        <v xml:space="preserve"> </v>
      </c>
      <c r="J28" s="146" t="s">
        <v>18</v>
      </c>
      <c r="K28" s="9" t="s">
        <v>20</v>
      </c>
      <c r="L28" s="148" t="s">
        <v>39</v>
      </c>
      <c r="M28" s="119" t="str">
        <f>IF(K14="Yes",N10+(K15/K16)-K12," ")</f>
        <v xml:space="preserve"> </v>
      </c>
      <c r="N28" s="148" t="s">
        <v>39</v>
      </c>
      <c r="O28" s="138" t="str">
        <f>IF(K14="Yes",M28/M29," ")</f>
        <v xml:space="preserve"> </v>
      </c>
    </row>
    <row r="29" spans="1:16">
      <c r="B29" s="146"/>
      <c r="C29" t="s">
        <v>21</v>
      </c>
      <c r="D29" s="148"/>
      <c r="E29" s="19" t="str">
        <f>IF(C14="Yes",1/C16+(F10/F4)," ")</f>
        <v xml:space="preserve"> </v>
      </c>
      <c r="F29" s="148"/>
      <c r="G29" s="138"/>
      <c r="J29" s="146"/>
      <c r="K29" t="s">
        <v>21</v>
      </c>
      <c r="L29" s="148"/>
      <c r="M29" s="19" t="str">
        <f>IF(K14="Yes",1/K16+(N10/F4)," ")</f>
        <v xml:space="preserve"> </v>
      </c>
      <c r="N29" s="148"/>
      <c r="O29" s="138"/>
    </row>
    <row r="30" spans="1:16">
      <c r="B30" s="56"/>
      <c r="D30" s="19"/>
      <c r="E30" s="19"/>
      <c r="F30" s="19"/>
      <c r="G30" s="57"/>
      <c r="J30" s="56"/>
      <c r="L30" s="19"/>
      <c r="M30" s="19"/>
      <c r="N30" s="19"/>
      <c r="O30" s="57"/>
    </row>
    <row r="31" spans="1:16" ht="13.5" thickBot="1">
      <c r="A31" s="17"/>
      <c r="B31" s="58" t="s">
        <v>19</v>
      </c>
      <c r="C31" s="24" t="s">
        <v>22</v>
      </c>
      <c r="D31" s="59" t="s">
        <v>39</v>
      </c>
      <c r="E31" s="120" t="str">
        <f>IF(C14="Yes",F10-G28*(F10/F4)," ")</f>
        <v xml:space="preserve"> </v>
      </c>
      <c r="F31" s="59"/>
      <c r="G31" s="60"/>
      <c r="I31" s="17"/>
      <c r="J31" s="58" t="s">
        <v>19</v>
      </c>
      <c r="K31" s="24" t="s">
        <v>22</v>
      </c>
      <c r="L31" s="59" t="s">
        <v>39</v>
      </c>
      <c r="M31" s="120" t="str">
        <f>IF(K14="Yes",N10-O28*(N10/F4)," ")</f>
        <v xml:space="preserve"> </v>
      </c>
      <c r="N31" s="59"/>
      <c r="O31" s="60"/>
    </row>
    <row r="32" spans="1:16">
      <c r="A32" s="17"/>
    </row>
    <row r="33" spans="4:12">
      <c r="D33" s="134" t="s">
        <v>116</v>
      </c>
      <c r="E33" s="134"/>
      <c r="F33" s="134"/>
      <c r="G33" s="134"/>
      <c r="H33" s="134"/>
      <c r="L33" s="134" t="s">
        <v>116</v>
      </c>
    </row>
    <row r="52" spans="2:15" ht="13.5" thickBot="1"/>
    <row r="53" spans="2:15" ht="16.5" thickTop="1">
      <c r="B53" s="150" t="s">
        <v>122</v>
      </c>
      <c r="C53" s="151"/>
      <c r="D53" s="151"/>
      <c r="E53" s="151"/>
      <c r="F53" s="151"/>
      <c r="G53" s="152"/>
      <c r="J53" s="150" t="s">
        <v>123</v>
      </c>
      <c r="K53" s="151"/>
      <c r="L53" s="151"/>
      <c r="M53" s="151"/>
      <c r="N53" s="151"/>
      <c r="O53" s="152"/>
    </row>
    <row r="54" spans="2:15" ht="15.75">
      <c r="B54" s="91"/>
      <c r="C54" s="100"/>
      <c r="D54" s="100"/>
      <c r="E54" s="100"/>
      <c r="F54" s="100"/>
      <c r="G54" s="101"/>
      <c r="J54" s="91"/>
      <c r="K54" s="100"/>
      <c r="L54" s="100"/>
      <c r="M54" s="100"/>
      <c r="N54" s="100"/>
      <c r="O54" s="101"/>
    </row>
    <row r="55" spans="2:15" ht="15">
      <c r="B55" s="92" t="str">
        <f>IF(C19="Yes", "Transition Length", " ")</f>
        <v>Transition Length</v>
      </c>
      <c r="C55" s="93"/>
      <c r="D55" s="98" t="s">
        <v>66</v>
      </c>
      <c r="E55" s="93"/>
      <c r="F55" s="98" t="s">
        <v>70</v>
      </c>
      <c r="G55" s="99"/>
      <c r="J55" s="92" t="str">
        <f>IF(K19="Yes", "Transition Length", " ")</f>
        <v xml:space="preserve"> </v>
      </c>
      <c r="K55" s="93"/>
      <c r="L55" s="98" t="s">
        <v>66</v>
      </c>
      <c r="M55" s="93"/>
      <c r="N55" s="98" t="s">
        <v>70</v>
      </c>
      <c r="O55" s="99"/>
    </row>
    <row r="56" spans="2:15" ht="15.75">
      <c r="B56" s="97">
        <f>IF(C19="No", "0",C20)</f>
        <v>13.34</v>
      </c>
      <c r="C56" s="93"/>
      <c r="D56" s="122">
        <f>E20</f>
        <v>7.62</v>
      </c>
      <c r="E56" s="100"/>
      <c r="F56" s="98" t="s">
        <v>69</v>
      </c>
      <c r="G56" s="89">
        <f>IF(C14="Yes"," ",IF(G23&lt;0," ",ROUNDUP(((G23-$B$56-($D$56-3.81))/3.81),0)*3.81))</f>
        <v>19.05</v>
      </c>
      <c r="J56" s="97" t="str">
        <f>IF(K19="No", "0",K20)</f>
        <v>0</v>
      </c>
      <c r="K56" s="93"/>
      <c r="L56" s="122">
        <f>M20</f>
        <v>11.43</v>
      </c>
      <c r="M56" s="100"/>
      <c r="N56" s="98" t="s">
        <v>69</v>
      </c>
      <c r="O56" s="89">
        <f>IF(K14="Yes"," ",IF(O23&lt;0," ",ROUNDUP(((O23-$J$56-($L$56-3.81))/3.81),0)*3.81))</f>
        <v>7.62</v>
      </c>
    </row>
    <row r="57" spans="2:15" ht="15.75" thickBot="1">
      <c r="B57" s="94"/>
      <c r="C57" s="95"/>
      <c r="D57" s="96"/>
      <c r="E57" s="95"/>
      <c r="F57" s="95" t="s">
        <v>65</v>
      </c>
      <c r="G57" s="90" t="str">
        <f>IF(C14="Yes",IF(G28&gt;0,ROUNDUP(((G28-$B$56-($D$56-3.81))/3.81),0)*3.81)," ")</f>
        <v xml:space="preserve"> </v>
      </c>
      <c r="J57" s="94"/>
      <c r="K57" s="95"/>
      <c r="L57" s="96"/>
      <c r="M57" s="95"/>
      <c r="N57" s="95" t="s">
        <v>65</v>
      </c>
      <c r="O57" s="90" t="str">
        <f>IF(K14="Yes",IF(O23&gt;0,ROUNDUP(((O28-$J$56-($L$56-12.5))/12.5),0)*12.5)," ")</f>
        <v xml:space="preserve"> </v>
      </c>
    </row>
    <row r="58" spans="2:15" ht="14.25" thickTop="1" thickBot="1"/>
    <row r="59" spans="2:15" ht="16.5" thickTop="1">
      <c r="B59" s="150" t="s">
        <v>127</v>
      </c>
      <c r="C59" s="151"/>
      <c r="D59" s="151"/>
      <c r="E59" s="151"/>
      <c r="F59" s="151"/>
      <c r="G59" s="152"/>
      <c r="J59" s="150" t="s">
        <v>127</v>
      </c>
      <c r="K59" s="151"/>
      <c r="L59" s="151"/>
      <c r="M59" s="151"/>
      <c r="N59" s="151"/>
      <c r="O59" s="152"/>
    </row>
    <row r="60" spans="2:15">
      <c r="B60" s="153" t="s">
        <v>126</v>
      </c>
      <c r="C60" s="154"/>
      <c r="D60" s="154"/>
      <c r="E60" s="154"/>
      <c r="F60" s="154"/>
      <c r="G60" s="155"/>
      <c r="J60" s="153" t="s">
        <v>126</v>
      </c>
      <c r="K60" s="154"/>
      <c r="L60" s="154"/>
      <c r="M60" s="154"/>
      <c r="N60" s="154"/>
      <c r="O60" s="155"/>
    </row>
    <row r="61" spans="2:15" ht="13.5" thickBot="1">
      <c r="B61" s="156"/>
      <c r="C61" s="157"/>
      <c r="D61" s="157"/>
      <c r="E61" s="157"/>
      <c r="F61" s="157"/>
      <c r="G61" s="158"/>
      <c r="J61" s="156"/>
      <c r="K61" s="157"/>
      <c r="L61" s="157"/>
      <c r="M61" s="157"/>
      <c r="N61" s="157"/>
      <c r="O61" s="158"/>
    </row>
    <row r="62" spans="2:15" ht="13.5" thickTop="1"/>
  </sheetData>
  <sheetProtection password="CC5C" sheet="1" objects="1" scenarios="1"/>
  <mergeCells count="28">
    <mergeCell ref="B59:G59"/>
    <mergeCell ref="B60:G61"/>
    <mergeCell ref="J59:O59"/>
    <mergeCell ref="J60:O61"/>
    <mergeCell ref="O28:O29"/>
    <mergeCell ref="B53:G53"/>
    <mergeCell ref="J53:O53"/>
    <mergeCell ref="B28:B29"/>
    <mergeCell ref="D28:D29"/>
    <mergeCell ref="F28:F29"/>
    <mergeCell ref="G28:G29"/>
    <mergeCell ref="J28:J29"/>
    <mergeCell ref="P23:P24"/>
    <mergeCell ref="F20:G20"/>
    <mergeCell ref="N14:P17"/>
    <mergeCell ref="F14:H17"/>
    <mergeCell ref="L28:L29"/>
    <mergeCell ref="N28:N29"/>
    <mergeCell ref="H23:H24"/>
    <mergeCell ref="J23:J24"/>
    <mergeCell ref="L23:L24"/>
    <mergeCell ref="N23:N24"/>
    <mergeCell ref="O23:O24"/>
    <mergeCell ref="G5:G6"/>
    <mergeCell ref="B23:B24"/>
    <mergeCell ref="D23:D24"/>
    <mergeCell ref="F23:F24"/>
    <mergeCell ref="G23:G24"/>
  </mergeCells>
  <conditionalFormatting sqref="C15">
    <cfRule type="expression" dxfId="11" priority="11" stopIfTrue="1">
      <formula>($C$14="Yes")</formula>
    </cfRule>
  </conditionalFormatting>
  <conditionalFormatting sqref="C20 B56">
    <cfRule type="expression" dxfId="10" priority="12">
      <formula>($C$19="Yes")</formula>
    </cfRule>
  </conditionalFormatting>
  <conditionalFormatting sqref="D15:D17 E16:E17 B20">
    <cfRule type="expression" dxfId="9" priority="9" stopIfTrue="1">
      <formula>($E$19="Yes")</formula>
    </cfRule>
  </conditionalFormatting>
  <conditionalFormatting sqref="E15">
    <cfRule type="expression" dxfId="8" priority="8" stopIfTrue="1">
      <formula>($E$14="Yes")</formula>
    </cfRule>
  </conditionalFormatting>
  <conditionalFormatting sqref="F20:G20">
    <cfRule type="expression" dxfId="7" priority="1">
      <formula>$F$20</formula>
    </cfRule>
  </conditionalFormatting>
  <conditionalFormatting sqref="G56">
    <cfRule type="expression" dxfId="6" priority="10" stopIfTrue="1">
      <formula>($G$56&lt;0)</formula>
    </cfRule>
  </conditionalFormatting>
  <conditionalFormatting sqref="J56">
    <cfRule type="expression" dxfId="5" priority="3">
      <formula>($C$19="Yes")</formula>
    </cfRule>
  </conditionalFormatting>
  <conditionalFormatting sqref="K15">
    <cfRule type="expression" dxfId="4" priority="6" stopIfTrue="1">
      <formula>($K$14="Yes")</formula>
    </cfRule>
  </conditionalFormatting>
  <conditionalFormatting sqref="K20">
    <cfRule type="expression" dxfId="3" priority="7">
      <formula>($K$19="Yes")</formula>
    </cfRule>
  </conditionalFormatting>
  <conditionalFormatting sqref="L15:L17 M16:M17 J20">
    <cfRule type="expression" dxfId="2" priority="5" stopIfTrue="1">
      <formula>($K$19="Yes")</formula>
    </cfRule>
  </conditionalFormatting>
  <conditionalFormatting sqref="M15">
    <cfRule type="expression" dxfId="1" priority="4" stopIfTrue="1">
      <formula>(M$14="Yes")</formula>
    </cfRule>
  </conditionalFormatting>
  <conditionalFormatting sqref="O56">
    <cfRule type="expression" dxfId="0" priority="2" stopIfTrue="1">
      <formula>($G$56&lt;0)</formula>
    </cfRule>
  </conditionalFormatting>
  <dataValidations count="14">
    <dataValidation type="list" allowBlank="1" showInputMessage="1" showErrorMessage="1" sqref="C57 K57" xr:uid="{00000000-0002-0000-0300-000000000000}">
      <formula1>MSpeed</formula1>
    </dataValidation>
    <dataValidation type="list" allowBlank="1" showInputMessage="1" showErrorMessage="1" prompt="Select length of transition system from the list." sqref="K20" xr:uid="{00000000-0002-0000-0300-000001000000}">
      <formula1>MTransition</formula1>
    </dataValidation>
    <dataValidation type="list" allowBlank="1" showInputMessage="1" showErrorMessage="1" prompt="Select YES if the guardrail will be connected to a structure (bridge rail, guardwall, etc.)." sqref="C19 K19" xr:uid="{00000000-0002-0000-0300-000002000000}">
      <formula1>Option</formula1>
    </dataValidation>
    <dataValidation type="list" allowBlank="1" showInputMessage="1" showErrorMessage="1" prompt="Select terminal length._x000a_NOTE: TL-3 terminals are at least 11.43 m long." sqref="E20 M20" xr:uid="{00000000-0002-0000-0300-000003000000}">
      <formula1>MTerminal</formula1>
    </dataValidation>
    <dataValidation type="list" allowBlank="1" showInputMessage="1" showErrorMessage="1" prompt="Select the closest radius from the list." sqref="M15 E15" xr:uid="{00000000-0002-0000-0300-000004000000}">
      <formula1>MCurve</formula1>
    </dataValidation>
    <dataValidation type="list" errorStyle="information" allowBlank="1" showErrorMessage="1" error="Select closest design speed from list." prompt="Select closest design speed from list." sqref="C3" xr:uid="{00000000-0002-0000-0300-000005000000}">
      <formula1>MSpeed</formula1>
    </dataValidation>
    <dataValidation type="list" allowBlank="1" showInputMessage="1" showErrorMessage="1" prompt="Select closest traffic volume from list." sqref="C4" xr:uid="{00000000-0002-0000-0300-000006000000}">
      <formula1>ADT</formula1>
    </dataValidation>
    <dataValidation type="list" allowBlank="1" showInputMessage="1" showErrorMessage="1" prompt="Select closest side slope from list." sqref="C10 K10" xr:uid="{00000000-0002-0000-0300-000007000000}">
      <formula1>FillSlope</formula1>
    </dataValidation>
    <dataValidation allowBlank="1" showInputMessage="1" showErrorMessage="1" prompt="Enter the lateral distance from the edge of the traveled way to the FAR SIDE or BACK of the fixed object or hazard." sqref="C11 K11" xr:uid="{00000000-0002-0000-0300-000008000000}"/>
    <dataValidation allowBlank="1" showInputMessage="1" showErrorMessage="1" prompt="Enter the offset of the roadside barrier measured from the edge of the traveled way to the front face of the barrier." sqref="C12 K12" xr:uid="{00000000-0002-0000-0300-000009000000}"/>
    <dataValidation type="list" allowBlank="1" showInputMessage="1" showErrorMessage="1" prompt="Select YES if there will be a system flare." sqref="C14 K14" xr:uid="{00000000-0002-0000-0300-00000A000000}">
      <formula1>Option</formula1>
    </dataValidation>
    <dataValidation type="list" allowBlank="1" showInputMessage="1" showErrorMessage="1" prompt="Select YES if there will be guardrail on the outside of a curve." sqref="E14 M14" xr:uid="{00000000-0002-0000-0300-00000B000000}">
      <formula1>Option</formula1>
    </dataValidation>
    <dataValidation allowBlank="1" showInputMessage="1" showErrorMessage="1" prompt="Enter the tangent length of the barrier measured from the upstream limit of the hazard." sqref="C15 K15" xr:uid="{00000000-0002-0000-0300-00000C000000}"/>
    <dataValidation allowBlank="1" showInputMessage="1" showErrorMessage="1" prompt="Select length of transition system from the list." sqref="C20" xr:uid="{00000000-0002-0000-0300-00000D000000}"/>
  </dataValidations>
  <hyperlinks>
    <hyperlink ref="C1" location="Hints" display="Hints" xr:uid="{00000000-0004-0000-0300-000000000000}"/>
    <hyperlink ref="D33" location="Definitions" display="See Definitions" xr:uid="{00000000-0004-0000-0300-000001000000}"/>
    <hyperlink ref="L33" location="Definitions" display="See Definitions" xr:uid="{00000000-0004-0000-0300-000002000000}"/>
  </hyperlinks>
  <pageMargins left="0.75" right="0.75" top="1" bottom="1" header="0.5" footer="0.5"/>
  <pageSetup scale="82" fitToWidth="2" orientation="portrait" r:id="rId1"/>
  <headerFooter alignWithMargins="0"/>
  <colBreaks count="1" manualBreakCount="1">
    <brk id="8"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theme="0" tint="-0.34998626667073579"/>
  </sheetPr>
  <dimension ref="B2:O114"/>
  <sheetViews>
    <sheetView topLeftCell="A55" zoomScaleNormal="100" zoomScaleSheetLayoutView="90" workbookViewId="0">
      <selection activeCell="G16" sqref="G16"/>
    </sheetView>
  </sheetViews>
  <sheetFormatPr defaultRowHeight="12.75"/>
  <cols>
    <col min="1" max="1" width="2.42578125" customWidth="1"/>
    <col min="2" max="2" width="14" customWidth="1"/>
    <col min="3" max="3" width="17.28515625" customWidth="1"/>
    <col min="4" max="4" width="13.5703125" bestFit="1" customWidth="1"/>
    <col min="5" max="5" width="14.140625" bestFit="1" customWidth="1"/>
    <col min="7" max="7" width="12.5703125" customWidth="1"/>
    <col min="8" max="8" width="14.140625" bestFit="1" customWidth="1"/>
    <col min="9" max="9" width="13.5703125" bestFit="1" customWidth="1"/>
    <col min="10" max="10" width="9.5703125" customWidth="1"/>
    <col min="11" max="11" width="10.42578125" customWidth="1"/>
    <col min="18" max="18" width="10.85546875" customWidth="1"/>
  </cols>
  <sheetData>
    <row r="2" spans="2:11">
      <c r="B2" s="184" t="s">
        <v>100</v>
      </c>
      <c r="C2" s="185"/>
      <c r="D2" s="41"/>
      <c r="G2" s="177" t="s">
        <v>102</v>
      </c>
      <c r="H2" s="178"/>
      <c r="I2" s="178"/>
      <c r="J2" s="178"/>
      <c r="K2" s="179"/>
    </row>
    <row r="3" spans="2:11">
      <c r="B3" s="186" t="s">
        <v>101</v>
      </c>
      <c r="C3" s="187"/>
      <c r="D3" s="41"/>
      <c r="E3" t="s">
        <v>63</v>
      </c>
      <c r="G3" s="188" t="s">
        <v>103</v>
      </c>
      <c r="H3" s="189"/>
      <c r="I3" s="189"/>
      <c r="J3" s="189"/>
      <c r="K3" s="190"/>
    </row>
    <row r="4" spans="2:11">
      <c r="B4" s="23" t="s">
        <v>0</v>
      </c>
      <c r="C4" s="39" t="s">
        <v>2</v>
      </c>
      <c r="D4" s="41"/>
      <c r="E4" s="18" t="s">
        <v>64</v>
      </c>
      <c r="G4" s="191" t="s">
        <v>0</v>
      </c>
      <c r="H4" s="180" t="s">
        <v>7</v>
      </c>
      <c r="I4" s="180"/>
      <c r="J4" s="180"/>
      <c r="K4" s="180"/>
    </row>
    <row r="5" spans="2:11">
      <c r="B5" s="22" t="s">
        <v>1</v>
      </c>
      <c r="C5" s="36" t="s">
        <v>3</v>
      </c>
      <c r="D5" s="43"/>
      <c r="E5" s="42"/>
      <c r="G5" s="192"/>
      <c r="H5" s="102" t="s">
        <v>76</v>
      </c>
      <c r="I5" s="102" t="s">
        <v>77</v>
      </c>
      <c r="J5" s="102" t="s">
        <v>78</v>
      </c>
      <c r="K5" s="102" t="s">
        <v>79</v>
      </c>
    </row>
    <row r="6" spans="2:11">
      <c r="B6" s="22">
        <v>20</v>
      </c>
      <c r="C6" s="66">
        <v>2.5</v>
      </c>
      <c r="D6" s="43"/>
      <c r="E6" s="42"/>
      <c r="G6" s="1" t="s">
        <v>1</v>
      </c>
      <c r="H6" s="188" t="s">
        <v>8</v>
      </c>
      <c r="I6" s="189"/>
      <c r="J6" s="189"/>
      <c r="K6" s="190"/>
    </row>
    <row r="7" spans="2:11">
      <c r="B7" s="22">
        <v>25</v>
      </c>
      <c r="C7" s="66">
        <v>3</v>
      </c>
      <c r="D7" s="43"/>
      <c r="E7" s="42"/>
      <c r="G7" s="1">
        <v>20</v>
      </c>
      <c r="H7" s="65">
        <v>60</v>
      </c>
      <c r="I7" s="65">
        <v>50</v>
      </c>
      <c r="J7" s="65">
        <v>35</v>
      </c>
      <c r="K7" s="65">
        <v>25</v>
      </c>
    </row>
    <row r="8" spans="2:11">
      <c r="B8" s="38">
        <v>30</v>
      </c>
      <c r="C8" s="37">
        <v>4</v>
      </c>
      <c r="D8" s="43"/>
      <c r="E8" s="42"/>
      <c r="G8" s="1">
        <v>25</v>
      </c>
      <c r="H8" s="65">
        <v>85</v>
      </c>
      <c r="I8" s="65">
        <v>70</v>
      </c>
      <c r="J8" s="65">
        <v>60</v>
      </c>
      <c r="K8" s="65">
        <v>50</v>
      </c>
    </row>
    <row r="9" spans="2:11">
      <c r="B9" s="116">
        <v>35</v>
      </c>
      <c r="C9" s="115">
        <v>4.5</v>
      </c>
      <c r="D9" s="43"/>
      <c r="E9" s="42"/>
      <c r="G9" s="102">
        <v>30</v>
      </c>
      <c r="H9" s="102">
        <v>110</v>
      </c>
      <c r="I9" s="102">
        <v>90</v>
      </c>
      <c r="J9" s="102">
        <v>80</v>
      </c>
      <c r="K9" s="102">
        <v>70</v>
      </c>
    </row>
    <row r="10" spans="2:11">
      <c r="B10" s="38">
        <v>40</v>
      </c>
      <c r="C10" s="37">
        <v>5</v>
      </c>
      <c r="D10" s="43"/>
      <c r="E10" s="42"/>
      <c r="G10" s="103">
        <v>35</v>
      </c>
      <c r="H10" s="103">
        <v>135</v>
      </c>
      <c r="I10" s="103">
        <v>110</v>
      </c>
      <c r="J10" s="103">
        <v>95</v>
      </c>
      <c r="K10" s="103">
        <v>85</v>
      </c>
    </row>
    <row r="11" spans="2:11">
      <c r="B11" s="38">
        <v>45</v>
      </c>
      <c r="C11" s="37">
        <v>6</v>
      </c>
      <c r="D11" s="43"/>
      <c r="E11" s="42"/>
      <c r="G11" s="102">
        <v>40</v>
      </c>
      <c r="H11" s="102">
        <v>160</v>
      </c>
      <c r="I11" s="102">
        <v>130</v>
      </c>
      <c r="J11" s="102">
        <v>110</v>
      </c>
      <c r="K11" s="102">
        <v>100</v>
      </c>
    </row>
    <row r="12" spans="2:11">
      <c r="B12" s="38">
        <v>50</v>
      </c>
      <c r="C12" s="37">
        <v>6.5</v>
      </c>
      <c r="D12" s="43"/>
      <c r="E12" s="42"/>
      <c r="G12" s="103">
        <v>45</v>
      </c>
      <c r="H12" s="65">
        <v>195</v>
      </c>
      <c r="I12" s="65">
        <v>160</v>
      </c>
      <c r="J12" s="65">
        <v>135</v>
      </c>
      <c r="K12" s="65">
        <v>125</v>
      </c>
    </row>
    <row r="13" spans="2:11">
      <c r="B13" s="38">
        <v>55</v>
      </c>
      <c r="C13" s="37">
        <v>7</v>
      </c>
      <c r="D13" s="43"/>
      <c r="E13" s="42"/>
      <c r="G13" s="102">
        <v>50</v>
      </c>
      <c r="H13" s="102">
        <v>230</v>
      </c>
      <c r="I13" s="102">
        <v>190</v>
      </c>
      <c r="J13" s="102">
        <v>160</v>
      </c>
      <c r="K13" s="102">
        <v>150</v>
      </c>
    </row>
    <row r="14" spans="2:11">
      <c r="B14" s="38">
        <v>60</v>
      </c>
      <c r="C14" s="37">
        <v>8</v>
      </c>
      <c r="D14" s="43"/>
      <c r="E14" s="42"/>
      <c r="G14" s="103">
        <v>55</v>
      </c>
      <c r="H14" s="65">
        <v>265</v>
      </c>
      <c r="I14" s="65">
        <v>220</v>
      </c>
      <c r="J14" s="65">
        <v>185</v>
      </c>
      <c r="K14" s="65">
        <v>175</v>
      </c>
    </row>
    <row r="15" spans="2:11">
      <c r="B15" s="38">
        <v>70</v>
      </c>
      <c r="C15" s="37">
        <v>9</v>
      </c>
      <c r="D15" s="43"/>
      <c r="E15" s="42"/>
      <c r="G15" s="102">
        <v>60</v>
      </c>
      <c r="H15" s="102">
        <v>300</v>
      </c>
      <c r="I15" s="102">
        <v>250</v>
      </c>
      <c r="J15" s="102">
        <v>210</v>
      </c>
      <c r="K15" s="102">
        <v>200</v>
      </c>
    </row>
    <row r="16" spans="2:11">
      <c r="B16" s="38">
        <v>75</v>
      </c>
      <c r="C16" s="37">
        <v>10</v>
      </c>
      <c r="D16" s="43"/>
      <c r="E16" s="42"/>
      <c r="G16" s="102">
        <v>70</v>
      </c>
      <c r="H16" s="102">
        <v>360</v>
      </c>
      <c r="I16" s="102">
        <v>330</v>
      </c>
      <c r="J16" s="102">
        <v>290</v>
      </c>
      <c r="K16" s="102">
        <v>250</v>
      </c>
    </row>
    <row r="17" spans="2:13">
      <c r="B17" s="38">
        <v>80</v>
      </c>
      <c r="C17" s="37">
        <v>12</v>
      </c>
    </row>
    <row r="18" spans="2:13">
      <c r="G18" s="17" t="s">
        <v>80</v>
      </c>
    </row>
    <row r="20" spans="2:13">
      <c r="B20" s="193" t="s">
        <v>104</v>
      </c>
      <c r="C20" s="194"/>
      <c r="D20" s="194"/>
      <c r="E20" s="195"/>
    </row>
    <row r="21" spans="2:13">
      <c r="B21" s="181" t="s">
        <v>105</v>
      </c>
      <c r="C21" s="182"/>
      <c r="D21" s="182"/>
      <c r="E21" s="183"/>
      <c r="H21" t="s">
        <v>36</v>
      </c>
      <c r="I21" t="s">
        <v>32</v>
      </c>
      <c r="J21" t="s">
        <v>37</v>
      </c>
      <c r="L21" t="s">
        <v>67</v>
      </c>
      <c r="M21" t="s">
        <v>68</v>
      </c>
    </row>
    <row r="22" spans="2:13" ht="15" customHeight="1">
      <c r="B22" s="201" t="s">
        <v>0</v>
      </c>
      <c r="C22" s="196" t="s">
        <v>5</v>
      </c>
      <c r="D22" s="181" t="s">
        <v>6</v>
      </c>
      <c r="E22" s="183"/>
      <c r="H22">
        <v>20</v>
      </c>
      <c r="I22">
        <v>200</v>
      </c>
      <c r="J22" t="s">
        <v>135</v>
      </c>
      <c r="L22">
        <v>0</v>
      </c>
      <c r="M22">
        <v>12.5</v>
      </c>
    </row>
    <row r="23" spans="2:13">
      <c r="B23" s="202"/>
      <c r="C23" s="197"/>
      <c r="D23" s="3" t="s">
        <v>4</v>
      </c>
      <c r="E23" s="6" t="s">
        <v>14</v>
      </c>
      <c r="H23">
        <v>25</v>
      </c>
      <c r="I23">
        <v>300</v>
      </c>
      <c r="J23" t="s">
        <v>136</v>
      </c>
      <c r="L23">
        <v>9.5</v>
      </c>
      <c r="M23">
        <v>25</v>
      </c>
    </row>
    <row r="24" spans="2:13">
      <c r="B24" s="4" t="s">
        <v>1</v>
      </c>
      <c r="C24" s="5" t="s">
        <v>9</v>
      </c>
      <c r="D24" s="5" t="s">
        <v>9</v>
      </c>
      <c r="E24" s="5" t="s">
        <v>9</v>
      </c>
      <c r="H24">
        <v>30</v>
      </c>
      <c r="I24">
        <v>400</v>
      </c>
      <c r="L24">
        <v>12.5</v>
      </c>
      <c r="M24">
        <v>37.5</v>
      </c>
    </row>
    <row r="25" spans="2:13">
      <c r="B25" s="4">
        <v>20</v>
      </c>
      <c r="C25" s="5">
        <v>7</v>
      </c>
      <c r="D25" s="5">
        <v>7</v>
      </c>
      <c r="E25" s="5">
        <v>6</v>
      </c>
      <c r="H25" s="13">
        <v>35</v>
      </c>
      <c r="I25">
        <v>500</v>
      </c>
      <c r="L25">
        <v>18</v>
      </c>
      <c r="M25">
        <v>50</v>
      </c>
    </row>
    <row r="26" spans="2:13">
      <c r="B26" s="4">
        <v>25</v>
      </c>
      <c r="C26" s="5">
        <v>7</v>
      </c>
      <c r="D26" s="5">
        <v>7</v>
      </c>
      <c r="E26" s="5">
        <v>6</v>
      </c>
      <c r="H26">
        <v>40</v>
      </c>
      <c r="I26">
        <v>600</v>
      </c>
      <c r="L26">
        <v>20</v>
      </c>
    </row>
    <row r="27" spans="2:13">
      <c r="B27" s="2">
        <v>30</v>
      </c>
      <c r="C27" s="2">
        <v>13</v>
      </c>
      <c r="D27" s="2">
        <v>8</v>
      </c>
      <c r="E27" s="2">
        <v>7</v>
      </c>
      <c r="H27">
        <v>45</v>
      </c>
      <c r="I27" s="67">
        <v>750</v>
      </c>
      <c r="L27">
        <v>21</v>
      </c>
    </row>
    <row r="28" spans="2:13">
      <c r="B28" s="2">
        <v>40</v>
      </c>
      <c r="C28" s="2">
        <v>16</v>
      </c>
      <c r="D28" s="2">
        <v>10</v>
      </c>
      <c r="E28" s="2">
        <v>8</v>
      </c>
      <c r="H28">
        <v>50</v>
      </c>
      <c r="I28" s="68">
        <v>800</v>
      </c>
      <c r="L28">
        <v>25</v>
      </c>
    </row>
    <row r="29" spans="2:13">
      <c r="B29" s="2">
        <v>45</v>
      </c>
      <c r="C29" s="2">
        <v>18</v>
      </c>
      <c r="D29" s="2">
        <v>12</v>
      </c>
      <c r="E29" s="2">
        <v>10</v>
      </c>
      <c r="H29">
        <v>55</v>
      </c>
      <c r="I29" s="76">
        <v>1000</v>
      </c>
    </row>
    <row r="30" spans="2:13">
      <c r="B30" s="2">
        <v>50</v>
      </c>
      <c r="C30" s="2">
        <v>21</v>
      </c>
      <c r="D30" s="2">
        <v>14</v>
      </c>
      <c r="E30" s="2">
        <v>11</v>
      </c>
      <c r="H30">
        <v>60</v>
      </c>
      <c r="I30" s="68">
        <v>1500</v>
      </c>
    </row>
    <row r="31" spans="2:13">
      <c r="B31" s="2">
        <v>55</v>
      </c>
      <c r="C31" s="2">
        <v>24</v>
      </c>
      <c r="D31" s="2">
        <v>16</v>
      </c>
      <c r="E31" s="2">
        <v>12</v>
      </c>
      <c r="H31">
        <v>65</v>
      </c>
      <c r="I31" s="68">
        <v>2000</v>
      </c>
    </row>
    <row r="32" spans="2:13">
      <c r="B32" s="2">
        <v>60</v>
      </c>
      <c r="C32" s="2">
        <v>26</v>
      </c>
      <c r="D32" s="2">
        <v>18</v>
      </c>
      <c r="E32" s="2">
        <v>14</v>
      </c>
      <c r="H32">
        <v>70</v>
      </c>
      <c r="I32" s="68">
        <v>5000</v>
      </c>
    </row>
    <row r="33" spans="2:9">
      <c r="B33" s="2">
        <v>70</v>
      </c>
      <c r="C33" s="2">
        <v>30</v>
      </c>
      <c r="D33" s="2">
        <v>20</v>
      </c>
      <c r="E33" s="2">
        <v>15</v>
      </c>
      <c r="H33">
        <v>75</v>
      </c>
      <c r="I33" s="68">
        <v>6000</v>
      </c>
    </row>
    <row r="34" spans="2:9">
      <c r="H34" s="15">
        <v>80</v>
      </c>
      <c r="I34" s="68">
        <v>10000</v>
      </c>
    </row>
    <row r="35" spans="2:9">
      <c r="I35" s="77" t="s">
        <v>81</v>
      </c>
    </row>
    <row r="37" spans="2:9">
      <c r="B37" s="204" t="s">
        <v>106</v>
      </c>
      <c r="C37" s="205"/>
      <c r="D37" s="205"/>
      <c r="E37" s="205"/>
      <c r="F37" s="205"/>
      <c r="G37" s="205"/>
      <c r="H37" s="205"/>
      <c r="I37" s="206"/>
    </row>
    <row r="38" spans="2:9">
      <c r="B38" s="198" t="s">
        <v>107</v>
      </c>
      <c r="C38" s="199"/>
      <c r="D38" s="199"/>
      <c r="E38" s="199"/>
      <c r="F38" s="199"/>
      <c r="G38" s="199"/>
      <c r="H38" s="199"/>
      <c r="I38" s="200"/>
    </row>
    <row r="39" spans="2:9">
      <c r="B39" s="172" t="s">
        <v>0</v>
      </c>
      <c r="C39" s="172" t="s">
        <v>10</v>
      </c>
      <c r="D39" s="203" t="s">
        <v>11</v>
      </c>
      <c r="E39" s="203"/>
      <c r="F39" s="203"/>
      <c r="G39" s="203" t="s">
        <v>12</v>
      </c>
      <c r="H39" s="203"/>
      <c r="I39" s="203"/>
    </row>
    <row r="40" spans="2:9">
      <c r="B40" s="174"/>
      <c r="C40" s="174"/>
      <c r="D40" s="7" t="s">
        <v>136</v>
      </c>
      <c r="E40" s="7" t="s">
        <v>135</v>
      </c>
      <c r="F40" s="8" t="s">
        <v>137</v>
      </c>
      <c r="G40" s="8" t="s">
        <v>137</v>
      </c>
      <c r="H40" s="7" t="s">
        <v>135</v>
      </c>
      <c r="I40" s="7" t="s">
        <v>136</v>
      </c>
    </row>
    <row r="41" spans="2:9">
      <c r="B41" s="169" t="s">
        <v>59</v>
      </c>
      <c r="C41" s="44">
        <v>750</v>
      </c>
      <c r="D41" s="70">
        <v>6</v>
      </c>
      <c r="E41" s="70">
        <v>7</v>
      </c>
      <c r="F41" s="71"/>
      <c r="G41" s="72">
        <v>6</v>
      </c>
      <c r="H41" s="70">
        <v>6</v>
      </c>
      <c r="I41" s="70">
        <v>7</v>
      </c>
    </row>
    <row r="42" spans="2:9">
      <c r="B42" s="170"/>
      <c r="C42" s="44">
        <v>800</v>
      </c>
      <c r="D42" s="70">
        <v>7</v>
      </c>
      <c r="E42" s="70">
        <v>8</v>
      </c>
      <c r="F42" s="71"/>
      <c r="G42" s="72">
        <v>6</v>
      </c>
      <c r="H42" s="70">
        <v>6</v>
      </c>
      <c r="I42" s="70">
        <v>7</v>
      </c>
    </row>
    <row r="43" spans="2:9">
      <c r="B43" s="170"/>
      <c r="C43" s="44">
        <v>1500</v>
      </c>
      <c r="D43" s="70">
        <v>7</v>
      </c>
      <c r="E43" s="70">
        <v>8</v>
      </c>
      <c r="F43" s="71"/>
      <c r="G43" s="72">
        <v>6</v>
      </c>
      <c r="H43" s="70">
        <v>6</v>
      </c>
      <c r="I43" s="70">
        <v>7</v>
      </c>
    </row>
    <row r="44" spans="2:9">
      <c r="B44" s="170"/>
      <c r="C44" s="44">
        <v>2000</v>
      </c>
      <c r="D44" s="70">
        <v>8</v>
      </c>
      <c r="E44" s="70">
        <v>10</v>
      </c>
      <c r="F44" s="71"/>
      <c r="G44" s="72">
        <v>7</v>
      </c>
      <c r="H44" s="70">
        <v>7</v>
      </c>
      <c r="I44" s="70">
        <v>8</v>
      </c>
    </row>
    <row r="45" spans="2:9">
      <c r="B45" s="170"/>
      <c r="C45" s="44">
        <v>6000</v>
      </c>
      <c r="D45" s="70">
        <v>8</v>
      </c>
      <c r="E45" s="70">
        <v>10</v>
      </c>
      <c r="F45" s="71"/>
      <c r="G45" s="72">
        <v>7</v>
      </c>
      <c r="H45" s="70">
        <v>7</v>
      </c>
      <c r="I45" s="70">
        <v>8</v>
      </c>
    </row>
    <row r="46" spans="2:9">
      <c r="B46" s="170"/>
      <c r="C46" s="44">
        <v>10000</v>
      </c>
      <c r="D46" s="70">
        <v>10</v>
      </c>
      <c r="E46" s="70">
        <v>10</v>
      </c>
      <c r="F46" s="71"/>
      <c r="G46" s="72">
        <v>8</v>
      </c>
      <c r="H46" s="70">
        <v>8</v>
      </c>
      <c r="I46" s="70">
        <v>10</v>
      </c>
    </row>
    <row r="47" spans="2:9">
      <c r="B47" s="171"/>
      <c r="C47" s="44" t="s">
        <v>81</v>
      </c>
      <c r="D47" s="70">
        <v>10</v>
      </c>
      <c r="E47" s="70">
        <v>10</v>
      </c>
      <c r="F47" s="71"/>
      <c r="G47" s="72">
        <v>8</v>
      </c>
      <c r="H47" s="70">
        <v>8</v>
      </c>
      <c r="I47" s="70">
        <v>10</v>
      </c>
    </row>
    <row r="48" spans="2:9">
      <c r="B48" s="172" t="s">
        <v>60</v>
      </c>
      <c r="C48" s="7">
        <v>750</v>
      </c>
      <c r="D48" s="73">
        <v>7</v>
      </c>
      <c r="E48" s="73">
        <v>8</v>
      </c>
      <c r="F48" s="74"/>
      <c r="G48" s="75">
        <v>6</v>
      </c>
      <c r="H48" s="73">
        <v>6</v>
      </c>
      <c r="I48" s="73">
        <v>7</v>
      </c>
    </row>
    <row r="49" spans="2:9">
      <c r="B49" s="173"/>
      <c r="C49" s="7">
        <v>800</v>
      </c>
      <c r="D49" s="73">
        <v>8</v>
      </c>
      <c r="E49" s="73">
        <v>10</v>
      </c>
      <c r="F49" s="74"/>
      <c r="G49" s="75">
        <v>7</v>
      </c>
      <c r="H49" s="73">
        <v>7</v>
      </c>
      <c r="I49" s="73">
        <v>8</v>
      </c>
    </row>
    <row r="50" spans="2:9">
      <c r="B50" s="173"/>
      <c r="C50" s="7">
        <v>1500</v>
      </c>
      <c r="D50" s="73">
        <v>8</v>
      </c>
      <c r="E50" s="73">
        <v>10</v>
      </c>
      <c r="F50" s="74"/>
      <c r="G50" s="75">
        <v>7</v>
      </c>
      <c r="H50" s="73">
        <v>7</v>
      </c>
      <c r="I50" s="73">
        <v>8</v>
      </c>
    </row>
    <row r="51" spans="2:9">
      <c r="B51" s="173"/>
      <c r="C51" s="7">
        <v>2000</v>
      </c>
      <c r="D51" s="73">
        <v>10</v>
      </c>
      <c r="E51" s="73">
        <v>10</v>
      </c>
      <c r="F51" s="74"/>
      <c r="G51" s="75">
        <v>8</v>
      </c>
      <c r="H51" s="73">
        <v>8</v>
      </c>
      <c r="I51" s="73">
        <v>10</v>
      </c>
    </row>
    <row r="52" spans="2:9">
      <c r="B52" s="173"/>
      <c r="C52" s="7">
        <v>6000</v>
      </c>
      <c r="D52" s="73">
        <v>10</v>
      </c>
      <c r="E52" s="73">
        <v>10</v>
      </c>
      <c r="F52" s="74"/>
      <c r="G52" s="75">
        <v>8</v>
      </c>
      <c r="H52" s="73">
        <v>8</v>
      </c>
      <c r="I52" s="73">
        <v>10</v>
      </c>
    </row>
    <row r="53" spans="2:9">
      <c r="B53" s="173"/>
      <c r="C53" s="7">
        <v>10000</v>
      </c>
      <c r="D53" s="73">
        <v>10</v>
      </c>
      <c r="E53" s="73">
        <v>12</v>
      </c>
      <c r="F53" s="74"/>
      <c r="G53" s="75">
        <v>10</v>
      </c>
      <c r="H53" s="73">
        <v>10</v>
      </c>
      <c r="I53" s="73">
        <v>10</v>
      </c>
    </row>
    <row r="54" spans="2:9">
      <c r="B54" s="174"/>
      <c r="C54" s="7" t="s">
        <v>81</v>
      </c>
      <c r="D54" s="73">
        <v>10</v>
      </c>
      <c r="E54" s="73">
        <v>12</v>
      </c>
      <c r="F54" s="74"/>
      <c r="G54" s="75">
        <v>10</v>
      </c>
      <c r="H54" s="73">
        <v>10</v>
      </c>
      <c r="I54" s="73">
        <v>10</v>
      </c>
    </row>
    <row r="55" spans="2:9">
      <c r="B55" s="169" t="s">
        <v>61</v>
      </c>
      <c r="C55" s="44">
        <v>750</v>
      </c>
      <c r="D55" s="70">
        <v>8</v>
      </c>
      <c r="E55" s="70">
        <v>10</v>
      </c>
      <c r="F55" s="71"/>
      <c r="G55" s="72">
        <v>7</v>
      </c>
      <c r="H55" s="70">
        <v>7</v>
      </c>
      <c r="I55" s="70">
        <v>8</v>
      </c>
    </row>
    <row r="56" spans="2:9">
      <c r="B56" s="170"/>
      <c r="C56" s="44">
        <v>800</v>
      </c>
      <c r="D56" s="70">
        <v>10</v>
      </c>
      <c r="E56" s="70">
        <v>12</v>
      </c>
      <c r="F56" s="71"/>
      <c r="G56" s="72">
        <v>8</v>
      </c>
      <c r="H56" s="70">
        <v>8</v>
      </c>
      <c r="I56" s="70">
        <v>10</v>
      </c>
    </row>
    <row r="57" spans="2:9">
      <c r="B57" s="170"/>
      <c r="C57" s="44">
        <v>1500</v>
      </c>
      <c r="D57" s="70">
        <v>10</v>
      </c>
      <c r="E57" s="70">
        <v>12</v>
      </c>
      <c r="F57" s="71"/>
      <c r="G57" s="72">
        <v>8</v>
      </c>
      <c r="H57" s="70">
        <v>8</v>
      </c>
      <c r="I57" s="70">
        <v>10</v>
      </c>
    </row>
    <row r="58" spans="2:9">
      <c r="B58" s="170"/>
      <c r="C58" s="44">
        <v>2000</v>
      </c>
      <c r="D58" s="70">
        <v>12</v>
      </c>
      <c r="E58" s="70">
        <v>14</v>
      </c>
      <c r="F58" s="71"/>
      <c r="G58" s="72">
        <v>10</v>
      </c>
      <c r="H58" s="70">
        <v>10</v>
      </c>
      <c r="I58" s="70">
        <v>12</v>
      </c>
    </row>
    <row r="59" spans="2:9">
      <c r="B59" s="170"/>
      <c r="C59" s="44">
        <v>6000</v>
      </c>
      <c r="D59" s="70">
        <v>12</v>
      </c>
      <c r="E59" s="70">
        <v>14</v>
      </c>
      <c r="F59" s="71"/>
      <c r="G59" s="72">
        <v>10</v>
      </c>
      <c r="H59" s="70">
        <v>10</v>
      </c>
      <c r="I59" s="70">
        <v>12</v>
      </c>
    </row>
    <row r="60" spans="2:9">
      <c r="B60" s="170"/>
      <c r="C60" s="44">
        <v>10000</v>
      </c>
      <c r="D60" s="70">
        <v>14</v>
      </c>
      <c r="E60" s="70">
        <v>16</v>
      </c>
      <c r="F60" s="71"/>
      <c r="G60" s="72">
        <v>12</v>
      </c>
      <c r="H60" s="70">
        <v>12</v>
      </c>
      <c r="I60" s="70">
        <v>14</v>
      </c>
    </row>
    <row r="61" spans="2:9">
      <c r="B61" s="171"/>
      <c r="C61" s="44" t="s">
        <v>81</v>
      </c>
      <c r="D61" s="70">
        <v>14</v>
      </c>
      <c r="E61" s="70">
        <v>16</v>
      </c>
      <c r="F61" s="71"/>
      <c r="G61" s="72">
        <v>12</v>
      </c>
      <c r="H61" s="70">
        <v>12</v>
      </c>
      <c r="I61" s="70">
        <v>14</v>
      </c>
    </row>
    <row r="62" spans="2:9">
      <c r="B62" s="172" t="s">
        <v>62</v>
      </c>
      <c r="C62" s="7">
        <v>750</v>
      </c>
      <c r="D62" s="7">
        <v>10</v>
      </c>
      <c r="E62" s="7">
        <v>10</v>
      </c>
      <c r="F62" s="7"/>
      <c r="G62" s="7">
        <v>10</v>
      </c>
      <c r="H62" s="7">
        <v>10</v>
      </c>
      <c r="I62" s="7">
        <v>10</v>
      </c>
    </row>
    <row r="63" spans="2:9">
      <c r="B63" s="173"/>
      <c r="C63" s="7">
        <v>800</v>
      </c>
      <c r="D63" s="7">
        <v>12</v>
      </c>
      <c r="E63" s="7">
        <v>14</v>
      </c>
      <c r="F63" s="7"/>
      <c r="G63" s="7">
        <v>14</v>
      </c>
      <c r="H63" s="7">
        <v>14</v>
      </c>
      <c r="I63" s="7">
        <v>14</v>
      </c>
    </row>
    <row r="64" spans="2:9">
      <c r="B64" s="173"/>
      <c r="C64" s="7">
        <v>1500</v>
      </c>
      <c r="D64" s="7">
        <v>12</v>
      </c>
      <c r="E64" s="7">
        <v>14</v>
      </c>
      <c r="F64" s="7"/>
      <c r="G64" s="7">
        <v>14</v>
      </c>
      <c r="H64" s="7">
        <v>14</v>
      </c>
      <c r="I64" s="7">
        <v>14</v>
      </c>
    </row>
    <row r="65" spans="2:9">
      <c r="B65" s="173"/>
      <c r="C65" s="7">
        <v>2000</v>
      </c>
      <c r="D65" s="7">
        <v>14</v>
      </c>
      <c r="E65" s="7">
        <v>16</v>
      </c>
      <c r="F65" s="7"/>
      <c r="G65" s="7">
        <v>16</v>
      </c>
      <c r="H65" s="7">
        <v>16</v>
      </c>
      <c r="I65" s="7">
        <v>16</v>
      </c>
    </row>
    <row r="66" spans="2:9">
      <c r="B66" s="173"/>
      <c r="C66" s="7">
        <v>6000</v>
      </c>
      <c r="D66" s="7">
        <v>14</v>
      </c>
      <c r="E66" s="7">
        <v>16</v>
      </c>
      <c r="F66" s="7"/>
      <c r="G66" s="7">
        <v>16</v>
      </c>
      <c r="H66" s="7">
        <v>16</v>
      </c>
      <c r="I66" s="7">
        <v>16</v>
      </c>
    </row>
    <row r="67" spans="2:9">
      <c r="B67" s="173"/>
      <c r="C67" s="7">
        <v>10000</v>
      </c>
      <c r="D67" s="7">
        <v>16</v>
      </c>
      <c r="E67" s="7">
        <v>18</v>
      </c>
      <c r="F67" s="7"/>
      <c r="G67" s="7">
        <v>18</v>
      </c>
      <c r="H67" s="7">
        <v>18</v>
      </c>
      <c r="I67" s="7">
        <v>18</v>
      </c>
    </row>
    <row r="68" spans="2:9">
      <c r="B68" s="174"/>
      <c r="C68" s="7" t="s">
        <v>81</v>
      </c>
      <c r="D68" s="7">
        <v>16</v>
      </c>
      <c r="E68" s="7">
        <v>18</v>
      </c>
      <c r="F68" s="7"/>
      <c r="G68" s="7">
        <v>18</v>
      </c>
      <c r="H68" s="7">
        <v>18</v>
      </c>
      <c r="I68" s="7">
        <v>18</v>
      </c>
    </row>
    <row r="69" spans="2:9">
      <c r="B69" s="169" t="s">
        <v>13</v>
      </c>
      <c r="C69" s="44">
        <v>750</v>
      </c>
      <c r="D69" s="44">
        <v>12</v>
      </c>
      <c r="E69" s="44">
        <v>14</v>
      </c>
      <c r="F69" s="44"/>
      <c r="G69" s="44">
        <v>10</v>
      </c>
      <c r="H69" s="44">
        <v>10</v>
      </c>
      <c r="I69" s="44">
        <v>12</v>
      </c>
    </row>
    <row r="70" spans="2:9">
      <c r="B70" s="170"/>
      <c r="C70" s="44">
        <v>800</v>
      </c>
      <c r="D70" s="44">
        <v>16</v>
      </c>
      <c r="E70" s="44">
        <v>20</v>
      </c>
      <c r="F70" s="44"/>
      <c r="G70" s="44">
        <v>12</v>
      </c>
      <c r="H70" s="44">
        <v>14</v>
      </c>
      <c r="I70" s="44">
        <v>16</v>
      </c>
    </row>
    <row r="71" spans="2:9">
      <c r="B71" s="170"/>
      <c r="C71" s="44">
        <v>1500</v>
      </c>
      <c r="D71" s="44">
        <v>16</v>
      </c>
      <c r="E71" s="44">
        <v>20</v>
      </c>
      <c r="F71" s="44"/>
      <c r="G71" s="44">
        <v>12</v>
      </c>
      <c r="H71" s="44">
        <v>14</v>
      </c>
      <c r="I71" s="44">
        <v>16</v>
      </c>
    </row>
    <row r="72" spans="2:9">
      <c r="B72" s="170"/>
      <c r="C72" s="44">
        <v>2000</v>
      </c>
      <c r="D72" s="44">
        <v>18</v>
      </c>
      <c r="E72" s="44">
        <v>26</v>
      </c>
      <c r="F72" s="44"/>
      <c r="G72" s="44">
        <v>14</v>
      </c>
      <c r="H72" s="44">
        <v>16</v>
      </c>
      <c r="I72" s="44">
        <v>18</v>
      </c>
    </row>
    <row r="73" spans="2:9">
      <c r="B73" s="170"/>
      <c r="C73" s="44">
        <v>6000</v>
      </c>
      <c r="D73" s="44">
        <v>18</v>
      </c>
      <c r="E73" s="44">
        <v>26</v>
      </c>
      <c r="F73" s="44"/>
      <c r="G73" s="44">
        <v>14</v>
      </c>
      <c r="H73" s="44">
        <v>16</v>
      </c>
      <c r="I73" s="44">
        <v>18</v>
      </c>
    </row>
    <row r="74" spans="2:9">
      <c r="B74" s="170"/>
      <c r="C74" s="44">
        <v>10000</v>
      </c>
      <c r="D74" s="44">
        <v>22</v>
      </c>
      <c r="E74" s="44">
        <v>28</v>
      </c>
      <c r="F74" s="44"/>
      <c r="G74" s="44">
        <v>16</v>
      </c>
      <c r="H74" s="44">
        <v>20</v>
      </c>
      <c r="I74" s="44">
        <v>22</v>
      </c>
    </row>
    <row r="75" spans="2:9">
      <c r="B75" s="171"/>
      <c r="C75" s="44" t="s">
        <v>81</v>
      </c>
      <c r="D75" s="44">
        <v>22</v>
      </c>
      <c r="E75" s="44">
        <v>28</v>
      </c>
      <c r="F75" s="44"/>
      <c r="G75" s="44">
        <v>16</v>
      </c>
      <c r="H75" s="44">
        <v>20</v>
      </c>
      <c r="I75" s="44">
        <v>22</v>
      </c>
    </row>
    <row r="76" spans="2:9">
      <c r="B76" s="172" t="s">
        <v>15</v>
      </c>
      <c r="C76" s="7">
        <v>750</v>
      </c>
      <c r="D76" s="7">
        <v>14</v>
      </c>
      <c r="E76" s="7">
        <v>18</v>
      </c>
      <c r="F76" s="7"/>
      <c r="G76" s="7">
        <v>10</v>
      </c>
      <c r="H76" s="7">
        <v>12</v>
      </c>
      <c r="I76" s="7">
        <v>12</v>
      </c>
    </row>
    <row r="77" spans="2:9">
      <c r="B77" s="173"/>
      <c r="C77" s="7">
        <v>800</v>
      </c>
      <c r="D77" s="7">
        <v>18</v>
      </c>
      <c r="E77" s="7">
        <v>24</v>
      </c>
      <c r="F77" s="7"/>
      <c r="G77" s="7">
        <v>12</v>
      </c>
      <c r="H77" s="7">
        <v>16</v>
      </c>
      <c r="I77" s="7">
        <v>18</v>
      </c>
    </row>
    <row r="78" spans="2:9">
      <c r="B78" s="173"/>
      <c r="C78" s="7">
        <v>1500</v>
      </c>
      <c r="D78" s="7">
        <v>18</v>
      </c>
      <c r="E78" s="7">
        <v>24</v>
      </c>
      <c r="F78" s="7"/>
      <c r="G78" s="7">
        <v>12</v>
      </c>
      <c r="H78" s="7">
        <v>16</v>
      </c>
      <c r="I78" s="7">
        <v>18</v>
      </c>
    </row>
    <row r="79" spans="2:9">
      <c r="B79" s="173"/>
      <c r="C79" s="7">
        <v>2000</v>
      </c>
      <c r="D79" s="7">
        <v>22</v>
      </c>
      <c r="E79" s="7">
        <v>30</v>
      </c>
      <c r="F79" s="7"/>
      <c r="G79" s="7">
        <v>16</v>
      </c>
      <c r="H79" s="7">
        <v>18</v>
      </c>
      <c r="I79" s="7">
        <v>22</v>
      </c>
    </row>
    <row r="80" spans="2:9">
      <c r="B80" s="173"/>
      <c r="C80" s="7">
        <v>6000</v>
      </c>
      <c r="D80" s="7">
        <v>22</v>
      </c>
      <c r="E80" s="7">
        <v>30</v>
      </c>
      <c r="F80" s="7"/>
      <c r="G80" s="7">
        <v>16</v>
      </c>
      <c r="H80" s="7">
        <v>18</v>
      </c>
      <c r="I80" s="7">
        <v>22</v>
      </c>
    </row>
    <row r="81" spans="2:9">
      <c r="B81" s="173"/>
      <c r="C81" s="7">
        <v>10000</v>
      </c>
      <c r="D81" s="7">
        <v>24</v>
      </c>
      <c r="E81" s="7">
        <v>32</v>
      </c>
      <c r="F81" s="7"/>
      <c r="G81" s="7">
        <v>18</v>
      </c>
      <c r="H81" s="7">
        <v>22</v>
      </c>
      <c r="I81" s="7">
        <v>24</v>
      </c>
    </row>
    <row r="82" spans="2:9">
      <c r="B82" s="174"/>
      <c r="C82" s="7" t="s">
        <v>81</v>
      </c>
      <c r="D82" s="7">
        <v>24</v>
      </c>
      <c r="E82" s="7">
        <v>32</v>
      </c>
      <c r="F82" s="7"/>
      <c r="G82" s="7">
        <v>18</v>
      </c>
      <c r="H82" s="7">
        <v>22</v>
      </c>
      <c r="I82" s="7">
        <v>24</v>
      </c>
    </row>
    <row r="83" spans="2:9">
      <c r="B83" s="169" t="s">
        <v>16</v>
      </c>
      <c r="C83" s="44">
        <v>750</v>
      </c>
      <c r="D83" s="44">
        <v>18</v>
      </c>
      <c r="E83" s="44">
        <v>24</v>
      </c>
      <c r="F83" s="44"/>
      <c r="G83" s="44">
        <v>12</v>
      </c>
      <c r="H83" s="44">
        <v>14</v>
      </c>
      <c r="I83" s="44">
        <v>16</v>
      </c>
    </row>
    <row r="84" spans="2:9">
      <c r="B84" s="170"/>
      <c r="C84" s="44">
        <v>800</v>
      </c>
      <c r="D84" s="44">
        <v>24</v>
      </c>
      <c r="E84" s="44">
        <v>32</v>
      </c>
      <c r="F84" s="44"/>
      <c r="G84" s="44">
        <v>14</v>
      </c>
      <c r="H84" s="44">
        <v>18</v>
      </c>
      <c r="I84" s="44">
        <v>22</v>
      </c>
    </row>
    <row r="85" spans="2:9">
      <c r="B85" s="170"/>
      <c r="C85" s="44">
        <v>1500</v>
      </c>
      <c r="D85" s="44">
        <v>24</v>
      </c>
      <c r="E85" s="44">
        <v>32</v>
      </c>
      <c r="F85" s="44"/>
      <c r="G85" s="44">
        <v>14</v>
      </c>
      <c r="H85" s="44">
        <v>18</v>
      </c>
      <c r="I85" s="44">
        <v>22</v>
      </c>
    </row>
    <row r="86" spans="2:9">
      <c r="B86" s="170"/>
      <c r="C86" s="44">
        <v>2000</v>
      </c>
      <c r="D86" s="44">
        <v>30</v>
      </c>
      <c r="E86" s="44">
        <v>40</v>
      </c>
      <c r="F86" s="44"/>
      <c r="G86" s="44">
        <v>18</v>
      </c>
      <c r="H86" s="44">
        <v>22</v>
      </c>
      <c r="I86" s="44">
        <v>26</v>
      </c>
    </row>
    <row r="87" spans="2:9">
      <c r="B87" s="170"/>
      <c r="C87" s="44">
        <v>6000</v>
      </c>
      <c r="D87" s="44">
        <v>30</v>
      </c>
      <c r="E87" s="44">
        <v>40</v>
      </c>
      <c r="F87" s="44"/>
      <c r="G87" s="44">
        <v>18</v>
      </c>
      <c r="H87" s="44">
        <v>22</v>
      </c>
      <c r="I87" s="44">
        <v>26</v>
      </c>
    </row>
    <row r="88" spans="2:9">
      <c r="B88" s="170"/>
      <c r="C88" s="44">
        <v>10000</v>
      </c>
      <c r="D88" s="44">
        <v>32</v>
      </c>
      <c r="E88" s="44">
        <v>44</v>
      </c>
      <c r="F88" s="44"/>
      <c r="G88" s="44">
        <v>22</v>
      </c>
      <c r="H88" s="44">
        <v>26</v>
      </c>
      <c r="I88" s="44">
        <v>28</v>
      </c>
    </row>
    <row r="89" spans="2:9">
      <c r="B89" s="171"/>
      <c r="C89" s="44" t="s">
        <v>81</v>
      </c>
      <c r="D89" s="44">
        <v>32</v>
      </c>
      <c r="E89" s="44">
        <v>44</v>
      </c>
      <c r="F89" s="44"/>
      <c r="G89" s="44">
        <v>22</v>
      </c>
      <c r="H89" s="44">
        <v>26</v>
      </c>
      <c r="I89" s="44">
        <v>28</v>
      </c>
    </row>
    <row r="90" spans="2:9">
      <c r="B90" s="175" t="s">
        <v>17</v>
      </c>
      <c r="C90" s="7">
        <v>750</v>
      </c>
      <c r="D90" s="7">
        <v>20</v>
      </c>
      <c r="E90" s="7">
        <v>26</v>
      </c>
      <c r="F90" s="7"/>
      <c r="G90" s="7">
        <v>12</v>
      </c>
      <c r="H90" s="7">
        <v>16</v>
      </c>
      <c r="I90" s="7">
        <v>16</v>
      </c>
    </row>
    <row r="91" spans="2:9">
      <c r="B91" s="176"/>
      <c r="C91" s="7">
        <v>800</v>
      </c>
      <c r="D91" s="7">
        <v>26</v>
      </c>
      <c r="E91" s="7">
        <v>36</v>
      </c>
      <c r="F91" s="7"/>
      <c r="G91" s="7">
        <v>16</v>
      </c>
      <c r="H91" s="7">
        <v>20</v>
      </c>
      <c r="I91" s="7">
        <v>22</v>
      </c>
    </row>
    <row r="92" spans="2:9">
      <c r="B92" s="176"/>
      <c r="C92" s="7">
        <v>1500</v>
      </c>
      <c r="D92" s="7">
        <v>26</v>
      </c>
      <c r="E92" s="7">
        <v>36</v>
      </c>
      <c r="F92" s="7"/>
      <c r="G92" s="7">
        <v>16</v>
      </c>
      <c r="H92" s="7">
        <v>20</v>
      </c>
      <c r="I92" s="7">
        <v>22</v>
      </c>
    </row>
    <row r="93" spans="2:9">
      <c r="B93" s="176"/>
      <c r="C93" s="7">
        <v>2000</v>
      </c>
      <c r="D93" s="7">
        <v>32</v>
      </c>
      <c r="E93" s="7">
        <v>42</v>
      </c>
      <c r="F93" s="7"/>
      <c r="G93" s="7">
        <v>20</v>
      </c>
      <c r="H93" s="7">
        <v>24</v>
      </c>
      <c r="I93" s="7">
        <v>28</v>
      </c>
    </row>
    <row r="94" spans="2:9">
      <c r="B94" s="176"/>
      <c r="C94" s="7">
        <v>6000</v>
      </c>
      <c r="D94" s="7">
        <v>32</v>
      </c>
      <c r="E94" s="7">
        <v>42</v>
      </c>
      <c r="F94" s="7"/>
      <c r="G94" s="7">
        <v>20</v>
      </c>
      <c r="H94" s="7">
        <v>24</v>
      </c>
      <c r="I94" s="7">
        <v>28</v>
      </c>
    </row>
    <row r="95" spans="2:9">
      <c r="B95" s="176"/>
      <c r="C95" s="7">
        <v>10000</v>
      </c>
      <c r="D95" s="7">
        <v>34</v>
      </c>
      <c r="E95" s="7">
        <v>46</v>
      </c>
      <c r="F95" s="7"/>
      <c r="G95" s="7">
        <v>24</v>
      </c>
      <c r="H95" s="7">
        <v>30</v>
      </c>
      <c r="I95" s="7">
        <v>30</v>
      </c>
    </row>
    <row r="96" spans="2:9">
      <c r="B96" s="176"/>
      <c r="C96" s="7" t="s">
        <v>81</v>
      </c>
      <c r="D96" s="7">
        <v>34</v>
      </c>
      <c r="E96" s="7">
        <v>46</v>
      </c>
      <c r="F96" s="7"/>
      <c r="G96" s="7">
        <v>24</v>
      </c>
      <c r="H96" s="7">
        <v>30</v>
      </c>
      <c r="I96" s="7">
        <v>30</v>
      </c>
    </row>
    <row r="100" spans="2:15">
      <c r="B100" s="167" t="s">
        <v>108</v>
      </c>
      <c r="C100" s="168"/>
      <c r="D100" s="168"/>
      <c r="E100" s="168"/>
      <c r="F100" s="168"/>
      <c r="G100" s="168"/>
      <c r="H100" s="168"/>
      <c r="I100" s="168"/>
      <c r="J100" s="168"/>
      <c r="K100" s="168"/>
      <c r="L100" s="168"/>
      <c r="M100" s="168"/>
      <c r="N100" s="168"/>
    </row>
    <row r="101" spans="2:15">
      <c r="B101" s="163" t="s">
        <v>113</v>
      </c>
      <c r="C101" s="164"/>
      <c r="D101" s="164"/>
      <c r="E101" s="164"/>
      <c r="F101" s="164"/>
      <c r="G101" s="164"/>
      <c r="H101" s="164"/>
      <c r="I101" s="164"/>
      <c r="J101" s="164"/>
      <c r="K101" s="164"/>
      <c r="L101" s="164"/>
      <c r="M101" s="164"/>
      <c r="N101" s="164"/>
      <c r="O101" s="41"/>
    </row>
    <row r="102" spans="2:15">
      <c r="B102" s="165" t="s">
        <v>43</v>
      </c>
      <c r="C102" s="163" t="s">
        <v>42</v>
      </c>
      <c r="D102" s="164"/>
      <c r="E102" s="164"/>
      <c r="F102" s="164"/>
      <c r="G102" s="164"/>
      <c r="H102" s="164"/>
      <c r="I102" s="164"/>
      <c r="J102" s="164"/>
      <c r="K102" s="164"/>
      <c r="L102" s="164"/>
      <c r="M102" s="164"/>
      <c r="N102" s="164"/>
      <c r="O102" s="41"/>
    </row>
    <row r="103" spans="2:15">
      <c r="B103" s="166"/>
      <c r="C103" s="10">
        <v>330</v>
      </c>
      <c r="D103" s="10">
        <v>495</v>
      </c>
      <c r="E103" s="10">
        <v>660</v>
      </c>
      <c r="F103" s="10">
        <v>820</v>
      </c>
      <c r="G103" s="10">
        <v>985</v>
      </c>
      <c r="H103" s="10">
        <v>1150</v>
      </c>
      <c r="I103" s="10">
        <v>1315</v>
      </c>
      <c r="J103" s="10">
        <v>1475</v>
      </c>
      <c r="K103" s="10">
        <v>1640</v>
      </c>
      <c r="L103" s="10">
        <v>1970</v>
      </c>
      <c r="M103" s="10">
        <v>2300</v>
      </c>
      <c r="N103" s="10">
        <v>2950</v>
      </c>
    </row>
    <row r="104" spans="2:15">
      <c r="B104" s="16"/>
      <c r="C104" s="10">
        <v>2</v>
      </c>
      <c r="D104" s="10">
        <v>3</v>
      </c>
      <c r="E104" s="10">
        <v>4</v>
      </c>
      <c r="F104" s="10">
        <v>5</v>
      </c>
      <c r="G104" s="10">
        <v>6</v>
      </c>
      <c r="H104" s="10">
        <v>7</v>
      </c>
      <c r="I104" s="10">
        <v>8</v>
      </c>
      <c r="J104" s="10">
        <v>9</v>
      </c>
      <c r="K104" s="10">
        <v>10</v>
      </c>
      <c r="L104" s="10">
        <v>11</v>
      </c>
      <c r="M104" s="10">
        <v>12</v>
      </c>
      <c r="N104" s="10">
        <v>13</v>
      </c>
    </row>
    <row r="105" spans="2:15">
      <c r="B105" s="113">
        <v>25</v>
      </c>
      <c r="C105" s="114">
        <v>1.4</v>
      </c>
      <c r="D105" s="114">
        <v>1.3</v>
      </c>
      <c r="E105" s="114">
        <v>1.2</v>
      </c>
      <c r="F105" s="10">
        <v>1.2</v>
      </c>
      <c r="G105" s="114">
        <v>1.2</v>
      </c>
      <c r="H105" s="10">
        <v>1.2</v>
      </c>
      <c r="I105" s="114">
        <v>1.1000000000000001</v>
      </c>
      <c r="J105" s="114">
        <v>1.1000000000000001</v>
      </c>
      <c r="K105" s="114">
        <v>1.1000000000000001</v>
      </c>
      <c r="L105" s="114">
        <v>1.1000000000000001</v>
      </c>
      <c r="M105" s="114">
        <v>1.1000000000000001</v>
      </c>
      <c r="N105" s="114">
        <v>1.1000000000000001</v>
      </c>
    </row>
    <row r="106" spans="2:15">
      <c r="B106" s="113">
        <v>30</v>
      </c>
      <c r="C106" s="114">
        <v>1.4</v>
      </c>
      <c r="D106" s="114">
        <v>1.3</v>
      </c>
      <c r="E106" s="114">
        <v>1.2</v>
      </c>
      <c r="F106" s="10">
        <v>1.2</v>
      </c>
      <c r="G106" s="114">
        <v>1.2</v>
      </c>
      <c r="H106" s="10">
        <v>1.2</v>
      </c>
      <c r="I106" s="114">
        <v>1.2</v>
      </c>
      <c r="J106" s="114">
        <v>1.1000000000000001</v>
      </c>
      <c r="K106" s="114">
        <v>1.1000000000000001</v>
      </c>
      <c r="L106" s="114">
        <v>1.1000000000000001</v>
      </c>
      <c r="M106" s="114">
        <v>1.1000000000000001</v>
      </c>
      <c r="N106" s="114">
        <v>1.1000000000000001</v>
      </c>
    </row>
    <row r="107" spans="2:15">
      <c r="B107" s="113">
        <v>35</v>
      </c>
      <c r="C107" s="114">
        <v>1.5</v>
      </c>
      <c r="D107" s="114">
        <v>1.4</v>
      </c>
      <c r="E107" s="114">
        <v>1.3</v>
      </c>
      <c r="F107" s="10">
        <v>1.2</v>
      </c>
      <c r="G107" s="114">
        <v>1.2</v>
      </c>
      <c r="H107" s="10">
        <v>1.2</v>
      </c>
      <c r="I107" s="114">
        <v>1.2</v>
      </c>
      <c r="J107" s="114">
        <v>1.1000000000000001</v>
      </c>
      <c r="K107" s="114">
        <v>1.1000000000000001</v>
      </c>
      <c r="L107" s="114">
        <v>1.1000000000000001</v>
      </c>
      <c r="M107" s="114">
        <v>1.1000000000000001</v>
      </c>
      <c r="N107" s="114">
        <v>1.1000000000000001</v>
      </c>
    </row>
    <row r="108" spans="2:15">
      <c r="B108" s="10">
        <v>40</v>
      </c>
      <c r="C108" s="10">
        <v>1.5</v>
      </c>
      <c r="D108" s="10">
        <v>1.4</v>
      </c>
      <c r="E108" s="10">
        <v>1.3</v>
      </c>
      <c r="F108" s="10">
        <v>1.3</v>
      </c>
      <c r="G108" s="10">
        <v>1.2</v>
      </c>
      <c r="H108" s="10">
        <v>1.2</v>
      </c>
      <c r="I108" s="10">
        <v>1.2</v>
      </c>
      <c r="J108" s="10">
        <v>1.2</v>
      </c>
      <c r="K108" s="10">
        <v>1.1000000000000001</v>
      </c>
      <c r="L108" s="10">
        <v>1.1000000000000001</v>
      </c>
      <c r="M108" s="10">
        <v>1.1000000000000001</v>
      </c>
      <c r="N108" s="10">
        <v>1.1000000000000001</v>
      </c>
    </row>
    <row r="109" spans="2:15">
      <c r="B109" s="10">
        <v>45</v>
      </c>
      <c r="C109" s="47">
        <v>1.5</v>
      </c>
      <c r="D109" s="10">
        <v>1.5</v>
      </c>
      <c r="E109" s="10">
        <v>1.4</v>
      </c>
      <c r="F109" s="10">
        <v>1.3</v>
      </c>
      <c r="G109" s="10">
        <v>1.3</v>
      </c>
      <c r="H109" s="10">
        <v>1.2</v>
      </c>
      <c r="I109" s="10">
        <v>1.2</v>
      </c>
      <c r="J109" s="10">
        <v>1.2</v>
      </c>
      <c r="K109" s="10">
        <v>1.2</v>
      </c>
      <c r="L109" s="10">
        <v>1.2</v>
      </c>
      <c r="M109" s="10">
        <v>1.1000000000000001</v>
      </c>
      <c r="N109" s="10">
        <v>1.1000000000000001</v>
      </c>
    </row>
    <row r="110" spans="2:15">
      <c r="B110" s="10">
        <v>50</v>
      </c>
      <c r="C110" s="47">
        <v>1.5</v>
      </c>
      <c r="D110" s="47">
        <v>1.5</v>
      </c>
      <c r="E110" s="10">
        <v>1.5</v>
      </c>
      <c r="F110" s="10">
        <v>1.4</v>
      </c>
      <c r="G110" s="10">
        <v>1.4</v>
      </c>
      <c r="H110" s="10">
        <v>1.3</v>
      </c>
      <c r="I110" s="10">
        <v>1.3</v>
      </c>
      <c r="J110" s="10">
        <v>1.3</v>
      </c>
      <c r="K110" s="10">
        <v>1.2</v>
      </c>
      <c r="L110" s="10">
        <v>1.2</v>
      </c>
      <c r="M110" s="10">
        <v>1.2</v>
      </c>
      <c r="N110" s="10">
        <v>1.1000000000000001</v>
      </c>
    </row>
    <row r="111" spans="2:15">
      <c r="B111" s="10">
        <v>55</v>
      </c>
      <c r="C111" s="47">
        <v>1.5</v>
      </c>
      <c r="D111" s="47">
        <v>1.5</v>
      </c>
      <c r="E111" s="47">
        <v>1.5</v>
      </c>
      <c r="F111" s="10">
        <v>1.5</v>
      </c>
      <c r="G111" s="10">
        <v>1.5</v>
      </c>
      <c r="H111" s="10">
        <v>1.4</v>
      </c>
      <c r="I111" s="10">
        <v>1.3</v>
      </c>
      <c r="J111" s="10">
        <v>1.3</v>
      </c>
      <c r="K111" s="10">
        <v>1.3</v>
      </c>
      <c r="L111" s="10">
        <v>1.2</v>
      </c>
      <c r="M111" s="10">
        <v>1.2</v>
      </c>
      <c r="N111" s="10">
        <v>1.2</v>
      </c>
    </row>
    <row r="112" spans="2:15">
      <c r="B112" s="10">
        <v>60</v>
      </c>
      <c r="C112" s="47">
        <v>1.5</v>
      </c>
      <c r="D112" s="47">
        <v>1.5</v>
      </c>
      <c r="E112" s="47">
        <v>1.5</v>
      </c>
      <c r="F112" s="10">
        <v>1.5</v>
      </c>
      <c r="G112" s="10">
        <v>1.5</v>
      </c>
      <c r="H112" s="10">
        <v>1.5</v>
      </c>
      <c r="I112" s="10">
        <v>1.4</v>
      </c>
      <c r="J112" s="10">
        <v>1.4</v>
      </c>
      <c r="K112" s="10">
        <v>1.3</v>
      </c>
      <c r="L112" s="10">
        <v>1.3</v>
      </c>
      <c r="M112" s="10">
        <v>1.2</v>
      </c>
      <c r="N112" s="10">
        <v>1.2</v>
      </c>
    </row>
    <row r="113" spans="2:14">
      <c r="B113" s="10">
        <v>65</v>
      </c>
      <c r="C113" s="47">
        <v>1.5</v>
      </c>
      <c r="D113" s="47">
        <v>1.5</v>
      </c>
      <c r="E113" s="47">
        <v>1.5</v>
      </c>
      <c r="F113" s="47">
        <v>1.5</v>
      </c>
      <c r="G113" s="10">
        <v>1.5</v>
      </c>
      <c r="H113" s="10">
        <v>1.5</v>
      </c>
      <c r="I113" s="10">
        <v>1.4</v>
      </c>
      <c r="J113" s="10">
        <v>1.4</v>
      </c>
      <c r="K113" s="10">
        <v>1.3</v>
      </c>
      <c r="L113" s="10">
        <v>1.3</v>
      </c>
      <c r="M113" s="10">
        <v>1.2</v>
      </c>
      <c r="N113" s="10">
        <v>1.2</v>
      </c>
    </row>
    <row r="114" spans="2:14">
      <c r="B114" s="10">
        <v>70</v>
      </c>
      <c r="C114" s="47">
        <v>1.5</v>
      </c>
      <c r="D114" s="47">
        <v>1.5</v>
      </c>
      <c r="E114" s="47">
        <v>1.5</v>
      </c>
      <c r="F114" s="47">
        <v>1.5</v>
      </c>
      <c r="G114" s="47">
        <v>1.5</v>
      </c>
      <c r="H114" s="47">
        <v>1.5</v>
      </c>
      <c r="I114" s="47">
        <v>1.5</v>
      </c>
      <c r="J114" s="10">
        <v>1.5</v>
      </c>
      <c r="K114" s="10">
        <v>1.4</v>
      </c>
      <c r="L114" s="10">
        <v>1.4</v>
      </c>
      <c r="M114" s="10">
        <v>1.3</v>
      </c>
      <c r="N114" s="10">
        <v>1.2</v>
      </c>
    </row>
  </sheetData>
  <sheetProtection password="CD9C" sheet="1" objects="1" scenarios="1"/>
  <mergeCells count="30">
    <mergeCell ref="C22:C23"/>
    <mergeCell ref="D22:E22"/>
    <mergeCell ref="B38:I38"/>
    <mergeCell ref="C39:C40"/>
    <mergeCell ref="B39:B40"/>
    <mergeCell ref="B22:B23"/>
    <mergeCell ref="D39:F39"/>
    <mergeCell ref="G39:I39"/>
    <mergeCell ref="B37:I37"/>
    <mergeCell ref="G2:K2"/>
    <mergeCell ref="H4:K4"/>
    <mergeCell ref="B21:E21"/>
    <mergeCell ref="B2:C2"/>
    <mergeCell ref="B3:C3"/>
    <mergeCell ref="H6:K6"/>
    <mergeCell ref="G4:G5"/>
    <mergeCell ref="G3:K3"/>
    <mergeCell ref="B20:E20"/>
    <mergeCell ref="C102:N102"/>
    <mergeCell ref="B101:N101"/>
    <mergeCell ref="B102:B103"/>
    <mergeCell ref="B100:N100"/>
    <mergeCell ref="B41:B47"/>
    <mergeCell ref="B48:B54"/>
    <mergeCell ref="B55:B61"/>
    <mergeCell ref="B62:B68"/>
    <mergeCell ref="B69:B75"/>
    <mergeCell ref="B76:B82"/>
    <mergeCell ref="B83:B89"/>
    <mergeCell ref="B90:B96"/>
  </mergeCells>
  <phoneticPr fontId="0" type="noConversion"/>
  <pageMargins left="0.75" right="0.75" top="0.75" bottom="0" header="0.5" footer="0.5"/>
  <pageSetup scale="71" fitToHeight="4" orientation="landscape" r:id="rId1"/>
  <headerFooter alignWithMargins="0"/>
  <rowBreaks count="2" manualBreakCount="2">
    <brk id="36" max="13" man="1"/>
    <brk id="97"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theme="0" tint="-0.34998626667073579"/>
  </sheetPr>
  <dimension ref="B2:N112"/>
  <sheetViews>
    <sheetView view="pageBreakPreview" topLeftCell="A52" zoomScale="90" zoomScaleNormal="100" zoomScaleSheetLayoutView="90" workbookViewId="0">
      <selection activeCell="G10" sqref="G10"/>
    </sheetView>
  </sheetViews>
  <sheetFormatPr defaultRowHeight="12.75"/>
  <cols>
    <col min="1" max="1" width="2.42578125" customWidth="1"/>
    <col min="2" max="2" width="13.85546875" customWidth="1"/>
    <col min="3" max="3" width="17.28515625" customWidth="1"/>
    <col min="4" max="4" width="13.5703125" bestFit="1" customWidth="1"/>
    <col min="5" max="5" width="14.140625" bestFit="1" customWidth="1"/>
    <col min="7" max="7" width="12.5703125" customWidth="1"/>
    <col min="8" max="8" width="14.140625" bestFit="1" customWidth="1"/>
    <col min="9" max="9" width="13.5703125" bestFit="1" customWidth="1"/>
    <col min="10" max="10" width="11.85546875" customWidth="1"/>
    <col min="11" max="11" width="10.28515625" customWidth="1"/>
    <col min="13" max="13" width="12.28515625" customWidth="1"/>
    <col min="14" max="15" width="10.85546875" customWidth="1"/>
    <col min="18" max="18" width="10.85546875" customWidth="1"/>
  </cols>
  <sheetData>
    <row r="2" spans="2:11">
      <c r="B2" s="184" t="s">
        <v>100</v>
      </c>
      <c r="C2" s="208"/>
      <c r="G2" s="177" t="s">
        <v>102</v>
      </c>
      <c r="H2" s="178"/>
      <c r="I2" s="178"/>
      <c r="J2" s="178"/>
      <c r="K2" s="179"/>
    </row>
    <row r="3" spans="2:11">
      <c r="B3" s="186" t="s">
        <v>101</v>
      </c>
      <c r="C3" s="207"/>
      <c r="D3" s="41"/>
      <c r="G3" s="188" t="s">
        <v>103</v>
      </c>
      <c r="H3" s="189"/>
      <c r="I3" s="189"/>
      <c r="J3" s="189"/>
      <c r="K3" s="190"/>
    </row>
    <row r="4" spans="2:11">
      <c r="B4" s="23" t="s">
        <v>0</v>
      </c>
      <c r="C4" s="39" t="s">
        <v>2</v>
      </c>
      <c r="D4" s="41"/>
      <c r="G4" s="191" t="s">
        <v>0</v>
      </c>
      <c r="H4" s="180" t="s">
        <v>7</v>
      </c>
      <c r="I4" s="180"/>
      <c r="J4" s="180"/>
      <c r="K4" s="180"/>
    </row>
    <row r="5" spans="2:11">
      <c r="B5" s="22" t="s">
        <v>25</v>
      </c>
      <c r="C5" s="36" t="s">
        <v>26</v>
      </c>
      <c r="D5" s="41"/>
      <c r="G5" s="192"/>
      <c r="H5" s="102" t="s">
        <v>76</v>
      </c>
      <c r="I5" s="102" t="s">
        <v>77</v>
      </c>
      <c r="J5" s="102" t="s">
        <v>78</v>
      </c>
      <c r="K5" s="102" t="s">
        <v>79</v>
      </c>
    </row>
    <row r="6" spans="2:11">
      <c r="B6" s="36">
        <v>30</v>
      </c>
      <c r="C6" s="66">
        <v>0.76</v>
      </c>
      <c r="D6" s="41"/>
      <c r="G6" s="1" t="s">
        <v>25</v>
      </c>
      <c r="H6" s="188" t="s">
        <v>27</v>
      </c>
      <c r="I6" s="189"/>
      <c r="J6" s="189"/>
      <c r="K6" s="190"/>
    </row>
    <row r="7" spans="2:11">
      <c r="B7" s="36">
        <v>40</v>
      </c>
      <c r="C7" s="66">
        <v>0.91</v>
      </c>
      <c r="D7" s="41"/>
      <c r="G7" s="1">
        <v>30</v>
      </c>
      <c r="H7" s="65">
        <v>18</v>
      </c>
      <c r="I7" s="65">
        <v>15</v>
      </c>
      <c r="J7" s="65">
        <v>11</v>
      </c>
      <c r="K7" s="65">
        <v>8</v>
      </c>
    </row>
    <row r="8" spans="2:11">
      <c r="B8" s="38">
        <v>50</v>
      </c>
      <c r="C8" s="37">
        <v>1.1000000000000001</v>
      </c>
      <c r="D8" s="41"/>
      <c r="E8" s="40"/>
      <c r="G8" s="1">
        <v>40</v>
      </c>
      <c r="H8" s="65">
        <v>26</v>
      </c>
      <c r="I8" s="65">
        <v>21</v>
      </c>
      <c r="J8" s="65">
        <v>18</v>
      </c>
      <c r="K8" s="65">
        <v>15</v>
      </c>
    </row>
    <row r="9" spans="2:11">
      <c r="B9" s="38">
        <v>60</v>
      </c>
      <c r="C9" s="37">
        <v>1.4</v>
      </c>
      <c r="D9" s="41"/>
      <c r="E9" s="40"/>
      <c r="G9" s="102">
        <v>50</v>
      </c>
      <c r="H9" s="102">
        <v>34</v>
      </c>
      <c r="I9" s="102">
        <v>27</v>
      </c>
      <c r="J9" s="102">
        <v>24</v>
      </c>
      <c r="K9" s="102">
        <v>21</v>
      </c>
    </row>
    <row r="10" spans="2:11">
      <c r="B10" s="38">
        <v>70</v>
      </c>
      <c r="C10" s="37">
        <v>1.7</v>
      </c>
      <c r="D10" s="41"/>
      <c r="E10" s="40"/>
      <c r="G10" s="102">
        <v>60</v>
      </c>
      <c r="H10" s="102">
        <v>49</v>
      </c>
      <c r="I10" s="102">
        <v>40</v>
      </c>
      <c r="J10" s="102">
        <v>34</v>
      </c>
      <c r="K10" s="102">
        <v>30</v>
      </c>
    </row>
    <row r="11" spans="2:11">
      <c r="B11" s="38">
        <v>80</v>
      </c>
      <c r="C11" s="37">
        <v>2</v>
      </c>
      <c r="D11" s="41"/>
      <c r="E11" s="40"/>
      <c r="G11" s="103">
        <v>70</v>
      </c>
      <c r="H11" s="65">
        <v>59</v>
      </c>
      <c r="I11" s="65">
        <v>49</v>
      </c>
      <c r="J11" s="65">
        <v>41</v>
      </c>
      <c r="K11" s="65">
        <v>38</v>
      </c>
    </row>
    <row r="12" spans="2:11">
      <c r="B12" s="38">
        <v>90</v>
      </c>
      <c r="C12" s="37">
        <v>2.2000000000000002</v>
      </c>
      <c r="D12" s="41"/>
      <c r="E12" s="40"/>
      <c r="G12" s="102">
        <v>80</v>
      </c>
      <c r="H12" s="102">
        <v>70</v>
      </c>
      <c r="I12" s="102">
        <v>58</v>
      </c>
      <c r="J12" s="102">
        <v>49</v>
      </c>
      <c r="K12" s="102">
        <v>46</v>
      </c>
    </row>
    <row r="13" spans="2:11">
      <c r="B13" s="38">
        <v>100</v>
      </c>
      <c r="C13" s="37">
        <v>2.4</v>
      </c>
      <c r="D13" s="41"/>
      <c r="E13" s="40"/>
      <c r="G13" s="103">
        <v>90</v>
      </c>
      <c r="H13" s="65">
        <v>81</v>
      </c>
      <c r="I13" s="65">
        <v>67</v>
      </c>
      <c r="J13" s="65">
        <v>56</v>
      </c>
      <c r="K13" s="65">
        <v>53</v>
      </c>
    </row>
    <row r="14" spans="2:11">
      <c r="B14" s="38">
        <v>110</v>
      </c>
      <c r="C14" s="37">
        <v>2.8</v>
      </c>
      <c r="D14" s="41"/>
      <c r="E14" s="40"/>
      <c r="G14" s="102">
        <v>100</v>
      </c>
      <c r="H14" s="102">
        <v>91</v>
      </c>
      <c r="I14" s="102">
        <v>76</v>
      </c>
      <c r="J14" s="102">
        <v>64</v>
      </c>
      <c r="K14" s="102">
        <v>61</v>
      </c>
    </row>
    <row r="15" spans="2:11">
      <c r="B15" s="38">
        <v>120</v>
      </c>
      <c r="C15" s="37">
        <v>3.2</v>
      </c>
      <c r="D15" s="41"/>
      <c r="E15" s="40"/>
      <c r="G15" s="102">
        <v>110</v>
      </c>
      <c r="H15" s="102">
        <v>110</v>
      </c>
      <c r="I15" s="102">
        <v>101</v>
      </c>
      <c r="J15" s="102">
        <v>88</v>
      </c>
      <c r="K15" s="102">
        <v>76</v>
      </c>
    </row>
    <row r="16" spans="2:11">
      <c r="B16" s="38">
        <v>130</v>
      </c>
      <c r="C16" s="37">
        <v>3.7</v>
      </c>
      <c r="D16" s="41"/>
      <c r="E16" s="40"/>
    </row>
    <row r="17" spans="2:13">
      <c r="G17" s="17" t="s">
        <v>80</v>
      </c>
    </row>
    <row r="19" spans="2:13">
      <c r="B19" s="193" t="s">
        <v>104</v>
      </c>
      <c r="C19" s="194"/>
      <c r="D19" s="194"/>
      <c r="E19" s="195"/>
      <c r="H19" t="s">
        <v>35</v>
      </c>
      <c r="I19" t="s">
        <v>32</v>
      </c>
      <c r="J19" t="s">
        <v>37</v>
      </c>
      <c r="L19" t="s">
        <v>67</v>
      </c>
      <c r="M19" t="s">
        <v>68</v>
      </c>
    </row>
    <row r="20" spans="2:13">
      <c r="B20" s="181" t="s">
        <v>105</v>
      </c>
      <c r="C20" s="182"/>
      <c r="D20" s="182"/>
      <c r="E20" s="183"/>
      <c r="H20">
        <v>30</v>
      </c>
      <c r="I20">
        <v>200</v>
      </c>
      <c r="J20" t="s">
        <v>135</v>
      </c>
      <c r="L20">
        <v>0</v>
      </c>
      <c r="M20">
        <v>3.81</v>
      </c>
    </row>
    <row r="21" spans="2:13">
      <c r="B21" s="201" t="s">
        <v>0</v>
      </c>
      <c r="C21" s="196" t="s">
        <v>5</v>
      </c>
      <c r="D21" s="181" t="s">
        <v>6</v>
      </c>
      <c r="E21" s="183"/>
      <c r="G21" s="13"/>
      <c r="H21">
        <v>40</v>
      </c>
      <c r="I21">
        <v>300</v>
      </c>
      <c r="J21" t="s">
        <v>136</v>
      </c>
      <c r="L21">
        <v>2.9</v>
      </c>
      <c r="M21">
        <v>7.62</v>
      </c>
    </row>
    <row r="22" spans="2:13">
      <c r="B22" s="202"/>
      <c r="C22" s="197"/>
      <c r="D22" s="3" t="s">
        <v>4</v>
      </c>
      <c r="E22" s="6" t="s">
        <v>14</v>
      </c>
      <c r="G22" s="13"/>
      <c r="H22">
        <v>50</v>
      </c>
      <c r="I22">
        <v>400</v>
      </c>
      <c r="L22">
        <v>3.81</v>
      </c>
      <c r="M22">
        <v>11.43</v>
      </c>
    </row>
    <row r="23" spans="2:13">
      <c r="B23" s="4" t="s">
        <v>25</v>
      </c>
      <c r="C23" s="5" t="s">
        <v>9</v>
      </c>
      <c r="D23" s="5" t="s">
        <v>9</v>
      </c>
      <c r="E23" s="5" t="s">
        <v>9</v>
      </c>
      <c r="G23" s="11"/>
      <c r="H23">
        <v>60</v>
      </c>
      <c r="I23">
        <v>500</v>
      </c>
      <c r="L23">
        <v>5.49</v>
      </c>
      <c r="M23">
        <v>15.24</v>
      </c>
    </row>
    <row r="24" spans="2:13">
      <c r="B24" s="4">
        <v>30</v>
      </c>
      <c r="C24" s="69">
        <v>7</v>
      </c>
      <c r="D24" s="69">
        <v>7</v>
      </c>
      <c r="E24" s="69">
        <v>6</v>
      </c>
      <c r="G24" s="11"/>
      <c r="H24">
        <v>70</v>
      </c>
      <c r="I24">
        <v>600</v>
      </c>
      <c r="L24">
        <v>6.1</v>
      </c>
    </row>
    <row r="25" spans="2:13">
      <c r="B25" s="4">
        <v>40</v>
      </c>
      <c r="C25" s="69">
        <v>7</v>
      </c>
      <c r="D25" s="69">
        <v>7</v>
      </c>
      <c r="E25" s="69">
        <v>6</v>
      </c>
      <c r="G25" s="11"/>
      <c r="H25">
        <v>80</v>
      </c>
      <c r="I25" s="67">
        <v>750</v>
      </c>
      <c r="L25">
        <v>6.7</v>
      </c>
    </row>
    <row r="26" spans="2:13">
      <c r="B26" s="2">
        <v>50</v>
      </c>
      <c r="C26" s="2">
        <v>13</v>
      </c>
      <c r="D26" s="2">
        <v>8</v>
      </c>
      <c r="E26" s="2">
        <v>7</v>
      </c>
      <c r="G26" s="12"/>
      <c r="H26">
        <v>90</v>
      </c>
      <c r="I26" s="68">
        <v>800</v>
      </c>
      <c r="L26">
        <v>7.62</v>
      </c>
    </row>
    <row r="27" spans="2:13">
      <c r="B27" s="2">
        <v>60</v>
      </c>
      <c r="C27" s="2">
        <v>16</v>
      </c>
      <c r="D27" s="2">
        <v>10</v>
      </c>
      <c r="E27" s="2">
        <v>8</v>
      </c>
      <c r="G27" s="12"/>
      <c r="H27" s="13">
        <v>100</v>
      </c>
      <c r="I27" s="76">
        <v>1000</v>
      </c>
    </row>
    <row r="28" spans="2:13">
      <c r="B28" s="2">
        <v>70</v>
      </c>
      <c r="C28" s="2">
        <v>18</v>
      </c>
      <c r="D28" s="2">
        <v>12</v>
      </c>
      <c r="E28" s="2">
        <v>10</v>
      </c>
      <c r="G28" s="12"/>
      <c r="H28">
        <v>110</v>
      </c>
      <c r="I28" s="68">
        <v>1500</v>
      </c>
    </row>
    <row r="29" spans="2:13">
      <c r="B29" s="2">
        <v>80</v>
      </c>
      <c r="C29" s="2">
        <v>21</v>
      </c>
      <c r="D29" s="2">
        <v>14</v>
      </c>
      <c r="E29" s="2">
        <v>11</v>
      </c>
      <c r="G29" s="12"/>
      <c r="H29">
        <v>120</v>
      </c>
      <c r="I29" s="68">
        <v>2000</v>
      </c>
    </row>
    <row r="30" spans="2:13">
      <c r="B30" s="2">
        <v>90</v>
      </c>
      <c r="C30" s="2">
        <v>24</v>
      </c>
      <c r="D30" s="2">
        <v>16</v>
      </c>
      <c r="E30" s="2">
        <v>12</v>
      </c>
      <c r="G30" s="12"/>
      <c r="H30">
        <v>130</v>
      </c>
      <c r="I30" s="68">
        <v>5000</v>
      </c>
    </row>
    <row r="31" spans="2:13">
      <c r="B31" s="2">
        <v>100</v>
      </c>
      <c r="C31" s="2">
        <v>26</v>
      </c>
      <c r="D31" s="2">
        <v>18</v>
      </c>
      <c r="E31" s="2">
        <v>14</v>
      </c>
      <c r="G31" s="12"/>
      <c r="H31" s="12"/>
      <c r="I31" s="68">
        <v>6000</v>
      </c>
    </row>
    <row r="32" spans="2:13">
      <c r="B32" s="2">
        <v>110</v>
      </c>
      <c r="C32" s="2">
        <v>30</v>
      </c>
      <c r="D32" s="2">
        <v>20</v>
      </c>
      <c r="E32" s="2">
        <v>15</v>
      </c>
      <c r="I32" s="68">
        <v>10000</v>
      </c>
    </row>
    <row r="33" spans="2:10">
      <c r="I33" s="77" t="s">
        <v>81</v>
      </c>
      <c r="J33" s="15"/>
    </row>
    <row r="36" spans="2:10">
      <c r="B36" s="204" t="s">
        <v>109</v>
      </c>
      <c r="C36" s="205"/>
      <c r="D36" s="205"/>
      <c r="E36" s="205"/>
      <c r="F36" s="205"/>
      <c r="G36" s="205"/>
      <c r="H36" s="205"/>
      <c r="I36" s="206"/>
    </row>
    <row r="37" spans="2:10">
      <c r="B37" s="198" t="s">
        <v>107</v>
      </c>
      <c r="C37" s="199"/>
      <c r="D37" s="199"/>
      <c r="E37" s="199"/>
      <c r="F37" s="199"/>
      <c r="G37" s="199"/>
      <c r="H37" s="199"/>
      <c r="I37" s="200"/>
    </row>
    <row r="38" spans="2:10">
      <c r="B38" s="172" t="s">
        <v>0</v>
      </c>
      <c r="C38" s="172" t="s">
        <v>10</v>
      </c>
      <c r="D38" s="203" t="s">
        <v>11</v>
      </c>
      <c r="E38" s="203"/>
      <c r="F38" s="203"/>
      <c r="G38" s="203" t="s">
        <v>12</v>
      </c>
      <c r="H38" s="203"/>
      <c r="I38" s="203"/>
    </row>
    <row r="39" spans="2:10">
      <c r="B39" s="174"/>
      <c r="C39" s="174"/>
      <c r="D39" s="7" t="s">
        <v>136</v>
      </c>
      <c r="E39" s="7" t="s">
        <v>135</v>
      </c>
      <c r="F39" s="8" t="s">
        <v>137</v>
      </c>
      <c r="G39" s="8" t="s">
        <v>137</v>
      </c>
      <c r="H39" s="7" t="s">
        <v>135</v>
      </c>
      <c r="I39" s="7" t="s">
        <v>136</v>
      </c>
    </row>
    <row r="40" spans="2:10">
      <c r="B40" s="169" t="s">
        <v>55</v>
      </c>
      <c r="C40" s="44">
        <v>750</v>
      </c>
      <c r="D40" s="44">
        <v>2</v>
      </c>
      <c r="E40" s="44">
        <v>2</v>
      </c>
      <c r="F40" s="45"/>
      <c r="G40" s="46">
        <v>2</v>
      </c>
      <c r="H40" s="44">
        <v>2</v>
      </c>
      <c r="I40" s="44">
        <v>2</v>
      </c>
    </row>
    <row r="41" spans="2:10">
      <c r="B41" s="170"/>
      <c r="C41" s="44">
        <v>800</v>
      </c>
      <c r="D41" s="44">
        <v>2</v>
      </c>
      <c r="E41" s="44">
        <v>2.5</v>
      </c>
      <c r="F41" s="45"/>
      <c r="G41" s="46">
        <v>2</v>
      </c>
      <c r="H41" s="44">
        <v>2</v>
      </c>
      <c r="I41" s="44">
        <v>2</v>
      </c>
    </row>
    <row r="42" spans="2:10">
      <c r="B42" s="170"/>
      <c r="C42" s="44">
        <v>1500</v>
      </c>
      <c r="D42" s="44">
        <v>2</v>
      </c>
      <c r="E42" s="44">
        <v>2.5</v>
      </c>
      <c r="F42" s="45"/>
      <c r="G42" s="46">
        <v>2</v>
      </c>
      <c r="H42" s="44">
        <v>2</v>
      </c>
      <c r="I42" s="44">
        <v>2</v>
      </c>
    </row>
    <row r="43" spans="2:10">
      <c r="B43" s="170"/>
      <c r="C43" s="44">
        <v>2000</v>
      </c>
      <c r="D43" s="44">
        <v>2.5</v>
      </c>
      <c r="E43" s="44">
        <v>3</v>
      </c>
      <c r="F43" s="45"/>
      <c r="G43" s="46">
        <v>2</v>
      </c>
      <c r="H43" s="44">
        <v>2</v>
      </c>
      <c r="I43" s="44">
        <v>2.5</v>
      </c>
    </row>
    <row r="44" spans="2:10">
      <c r="B44" s="170"/>
      <c r="C44" s="44">
        <v>6000</v>
      </c>
      <c r="D44" s="44">
        <v>2.5</v>
      </c>
      <c r="E44" s="44">
        <v>3</v>
      </c>
      <c r="F44" s="45"/>
      <c r="G44" s="46">
        <v>2</v>
      </c>
      <c r="H44" s="44">
        <v>2</v>
      </c>
      <c r="I44" s="44">
        <v>2.5</v>
      </c>
    </row>
    <row r="45" spans="2:10">
      <c r="B45" s="170"/>
      <c r="C45" s="44">
        <v>10000</v>
      </c>
      <c r="D45" s="44">
        <v>3</v>
      </c>
      <c r="E45" s="44">
        <v>3</v>
      </c>
      <c r="F45" s="45"/>
      <c r="G45" s="46">
        <v>2.5</v>
      </c>
      <c r="H45" s="44">
        <v>2.5</v>
      </c>
      <c r="I45" s="44">
        <v>3</v>
      </c>
    </row>
    <row r="46" spans="2:10">
      <c r="B46" s="171"/>
      <c r="C46" s="44" t="s">
        <v>81</v>
      </c>
      <c r="D46" s="44">
        <v>3</v>
      </c>
      <c r="E46" s="44">
        <v>3</v>
      </c>
      <c r="F46" s="45"/>
      <c r="G46" s="46">
        <v>2.5</v>
      </c>
      <c r="H46" s="44">
        <v>2.5</v>
      </c>
      <c r="I46" s="44">
        <v>3</v>
      </c>
    </row>
    <row r="47" spans="2:10">
      <c r="B47" s="172" t="s">
        <v>56</v>
      </c>
      <c r="C47" s="7">
        <v>750</v>
      </c>
      <c r="D47" s="7">
        <v>2</v>
      </c>
      <c r="E47" s="7">
        <v>2.5</v>
      </c>
      <c r="F47" s="8"/>
      <c r="G47" s="14">
        <v>2</v>
      </c>
      <c r="H47" s="7">
        <v>2</v>
      </c>
      <c r="I47" s="7">
        <v>2</v>
      </c>
    </row>
    <row r="48" spans="2:10">
      <c r="B48" s="173"/>
      <c r="C48" s="7">
        <v>800</v>
      </c>
      <c r="D48" s="7">
        <v>2.5</v>
      </c>
      <c r="E48" s="7">
        <v>3</v>
      </c>
      <c r="F48" s="8"/>
      <c r="G48" s="14">
        <v>2</v>
      </c>
      <c r="H48" s="7">
        <v>2</v>
      </c>
      <c r="I48" s="7">
        <v>2.5</v>
      </c>
    </row>
    <row r="49" spans="2:9">
      <c r="B49" s="173"/>
      <c r="C49" s="7">
        <v>1500</v>
      </c>
      <c r="D49" s="7">
        <v>2.5</v>
      </c>
      <c r="E49" s="7">
        <v>3</v>
      </c>
      <c r="F49" s="8"/>
      <c r="G49" s="14">
        <v>2</v>
      </c>
      <c r="H49" s="7">
        <v>2</v>
      </c>
      <c r="I49" s="7">
        <v>2.5</v>
      </c>
    </row>
    <row r="50" spans="2:9">
      <c r="B50" s="173"/>
      <c r="C50" s="7">
        <v>2000</v>
      </c>
      <c r="D50" s="7">
        <v>3</v>
      </c>
      <c r="E50" s="7">
        <v>3</v>
      </c>
      <c r="F50" s="8"/>
      <c r="G50" s="14">
        <v>2.5</v>
      </c>
      <c r="H50" s="7">
        <v>2.5</v>
      </c>
      <c r="I50" s="7">
        <v>3</v>
      </c>
    </row>
    <row r="51" spans="2:9">
      <c r="B51" s="173"/>
      <c r="C51" s="7">
        <v>6000</v>
      </c>
      <c r="D51" s="7">
        <v>3</v>
      </c>
      <c r="E51" s="7">
        <v>3</v>
      </c>
      <c r="F51" s="8"/>
      <c r="G51" s="14">
        <v>2.5</v>
      </c>
      <c r="H51" s="7">
        <v>2.5</v>
      </c>
      <c r="I51" s="7">
        <v>3</v>
      </c>
    </row>
    <row r="52" spans="2:9">
      <c r="B52" s="173"/>
      <c r="C52" s="7">
        <v>10000</v>
      </c>
      <c r="D52" s="7">
        <v>3</v>
      </c>
      <c r="E52" s="7">
        <v>3.5</v>
      </c>
      <c r="F52" s="8"/>
      <c r="G52" s="14">
        <v>3</v>
      </c>
      <c r="H52" s="7">
        <v>3</v>
      </c>
      <c r="I52" s="7">
        <v>3</v>
      </c>
    </row>
    <row r="53" spans="2:9">
      <c r="B53" s="174"/>
      <c r="C53" s="7" t="s">
        <v>81</v>
      </c>
      <c r="D53" s="7">
        <v>3</v>
      </c>
      <c r="E53" s="7">
        <v>3.5</v>
      </c>
      <c r="F53" s="8"/>
      <c r="G53" s="14">
        <v>3</v>
      </c>
      <c r="H53" s="7">
        <v>3</v>
      </c>
      <c r="I53" s="7">
        <v>3</v>
      </c>
    </row>
    <row r="54" spans="2:9">
      <c r="B54" s="169" t="s">
        <v>57</v>
      </c>
      <c r="C54" s="44">
        <v>750</v>
      </c>
      <c r="D54" s="44">
        <v>2.5</v>
      </c>
      <c r="E54" s="44">
        <v>3</v>
      </c>
      <c r="F54" s="45"/>
      <c r="G54" s="46">
        <v>2</v>
      </c>
      <c r="H54" s="44">
        <v>2</v>
      </c>
      <c r="I54" s="44">
        <v>2.5</v>
      </c>
    </row>
    <row r="55" spans="2:9">
      <c r="B55" s="170"/>
      <c r="C55" s="44">
        <v>800</v>
      </c>
      <c r="D55" s="44">
        <v>3</v>
      </c>
      <c r="E55" s="44">
        <v>3.5</v>
      </c>
      <c r="F55" s="45"/>
      <c r="G55" s="46">
        <v>2.5</v>
      </c>
      <c r="H55" s="44">
        <v>2.5</v>
      </c>
      <c r="I55" s="44">
        <v>3</v>
      </c>
    </row>
    <row r="56" spans="2:9">
      <c r="B56" s="170"/>
      <c r="C56" s="44">
        <v>1500</v>
      </c>
      <c r="D56" s="44">
        <v>3</v>
      </c>
      <c r="E56" s="44">
        <v>3.5</v>
      </c>
      <c r="F56" s="45"/>
      <c r="G56" s="46">
        <v>2.5</v>
      </c>
      <c r="H56" s="44">
        <v>2.5</v>
      </c>
      <c r="I56" s="44">
        <v>3</v>
      </c>
    </row>
    <row r="57" spans="2:9">
      <c r="B57" s="170"/>
      <c r="C57" s="44">
        <v>2000</v>
      </c>
      <c r="D57" s="44">
        <v>3.5</v>
      </c>
      <c r="E57" s="44">
        <v>4.5</v>
      </c>
      <c r="F57" s="45"/>
      <c r="G57" s="46">
        <v>3</v>
      </c>
      <c r="H57" s="44">
        <v>3</v>
      </c>
      <c r="I57" s="44">
        <v>3.5</v>
      </c>
    </row>
    <row r="58" spans="2:9">
      <c r="B58" s="170"/>
      <c r="C58" s="44">
        <v>6000</v>
      </c>
      <c r="D58" s="44">
        <v>3.5</v>
      </c>
      <c r="E58" s="44">
        <v>4.5</v>
      </c>
      <c r="F58" s="45"/>
      <c r="G58" s="46">
        <v>3</v>
      </c>
      <c r="H58" s="44">
        <v>3</v>
      </c>
      <c r="I58" s="44">
        <v>3.5</v>
      </c>
    </row>
    <row r="59" spans="2:9">
      <c r="B59" s="170"/>
      <c r="C59" s="44">
        <v>10000</v>
      </c>
      <c r="D59" s="44">
        <v>4.5</v>
      </c>
      <c r="E59" s="44">
        <v>5</v>
      </c>
      <c r="F59" s="45"/>
      <c r="G59" s="46">
        <v>3.5</v>
      </c>
      <c r="H59" s="44">
        <v>3.5</v>
      </c>
      <c r="I59" s="44">
        <v>4.5</v>
      </c>
    </row>
    <row r="60" spans="2:9">
      <c r="B60" s="171"/>
      <c r="C60" s="44" t="s">
        <v>81</v>
      </c>
      <c r="D60" s="44">
        <v>4.5</v>
      </c>
      <c r="E60" s="44">
        <v>5</v>
      </c>
      <c r="F60" s="45"/>
      <c r="G60" s="46">
        <v>3.5</v>
      </c>
      <c r="H60" s="44">
        <v>3.5</v>
      </c>
      <c r="I60" s="44">
        <v>4.5</v>
      </c>
    </row>
    <row r="61" spans="2:9">
      <c r="B61" s="172" t="s">
        <v>58</v>
      </c>
      <c r="C61" s="7">
        <v>750</v>
      </c>
      <c r="D61" s="7">
        <v>3</v>
      </c>
      <c r="E61" s="7">
        <v>3</v>
      </c>
      <c r="F61" s="7"/>
      <c r="G61" s="7">
        <v>3</v>
      </c>
      <c r="H61" s="7">
        <v>3</v>
      </c>
      <c r="I61" s="7">
        <v>3</v>
      </c>
    </row>
    <row r="62" spans="2:9">
      <c r="B62" s="173"/>
      <c r="C62" s="7">
        <v>800</v>
      </c>
      <c r="D62" s="7">
        <v>3.5</v>
      </c>
      <c r="E62" s="7">
        <v>4.5</v>
      </c>
      <c r="F62" s="7"/>
      <c r="G62" s="7">
        <v>3.5</v>
      </c>
      <c r="H62" s="7">
        <v>3.5</v>
      </c>
      <c r="I62" s="7">
        <v>3.5</v>
      </c>
    </row>
    <row r="63" spans="2:9">
      <c r="B63" s="173"/>
      <c r="C63" s="7">
        <v>1500</v>
      </c>
      <c r="D63" s="7">
        <v>3.5</v>
      </c>
      <c r="E63" s="7">
        <v>4.5</v>
      </c>
      <c r="F63" s="7"/>
      <c r="G63" s="7">
        <v>3.5</v>
      </c>
      <c r="H63" s="7">
        <v>3.5</v>
      </c>
      <c r="I63" s="7">
        <v>3.5</v>
      </c>
    </row>
    <row r="64" spans="2:9">
      <c r="B64" s="173"/>
      <c r="C64" s="7">
        <v>2000</v>
      </c>
      <c r="D64" s="7">
        <v>4.5</v>
      </c>
      <c r="E64" s="7">
        <v>5</v>
      </c>
      <c r="F64" s="7"/>
      <c r="G64" s="7">
        <v>4.5</v>
      </c>
      <c r="H64" s="7">
        <v>4.5</v>
      </c>
      <c r="I64" s="7">
        <v>4.5</v>
      </c>
    </row>
    <row r="65" spans="2:9">
      <c r="B65" s="173"/>
      <c r="C65" s="7">
        <v>6000</v>
      </c>
      <c r="D65" s="7">
        <v>4.5</v>
      </c>
      <c r="E65" s="7">
        <v>5</v>
      </c>
      <c r="F65" s="7"/>
      <c r="G65" s="7">
        <v>4.5</v>
      </c>
      <c r="H65" s="7">
        <v>4.5</v>
      </c>
      <c r="I65" s="7">
        <v>4.5</v>
      </c>
    </row>
    <row r="66" spans="2:9">
      <c r="B66" s="173"/>
      <c r="C66" s="7">
        <v>10000</v>
      </c>
      <c r="D66" s="7">
        <v>5</v>
      </c>
      <c r="E66" s="7">
        <v>5.5</v>
      </c>
      <c r="F66" s="7"/>
      <c r="G66" s="7">
        <v>5</v>
      </c>
      <c r="H66" s="7">
        <v>5</v>
      </c>
      <c r="I66" s="7">
        <v>5</v>
      </c>
    </row>
    <row r="67" spans="2:9">
      <c r="B67" s="174"/>
      <c r="C67" s="7" t="s">
        <v>81</v>
      </c>
      <c r="D67" s="7">
        <v>5</v>
      </c>
      <c r="E67" s="7">
        <v>5.5</v>
      </c>
      <c r="F67" s="7"/>
      <c r="G67" s="7">
        <v>5</v>
      </c>
      <c r="H67" s="7">
        <v>5</v>
      </c>
      <c r="I67" s="7">
        <v>5</v>
      </c>
    </row>
    <row r="68" spans="2:9">
      <c r="B68" s="169" t="s">
        <v>28</v>
      </c>
      <c r="C68" s="44">
        <v>750</v>
      </c>
      <c r="D68" s="44">
        <v>3.5</v>
      </c>
      <c r="E68" s="44">
        <v>4.5</v>
      </c>
      <c r="F68" s="44"/>
      <c r="G68" s="44">
        <v>3</v>
      </c>
      <c r="H68" s="44">
        <v>3</v>
      </c>
      <c r="I68" s="44">
        <v>3.5</v>
      </c>
    </row>
    <row r="69" spans="2:9">
      <c r="B69" s="170"/>
      <c r="C69" s="44">
        <v>800</v>
      </c>
      <c r="D69" s="44">
        <v>5</v>
      </c>
      <c r="E69" s="44">
        <v>6</v>
      </c>
      <c r="F69" s="44"/>
      <c r="G69" s="44">
        <v>3.5</v>
      </c>
      <c r="H69" s="44">
        <v>4.5</v>
      </c>
      <c r="I69" s="44">
        <v>5</v>
      </c>
    </row>
    <row r="70" spans="2:9">
      <c r="B70" s="170"/>
      <c r="C70" s="44">
        <v>1500</v>
      </c>
      <c r="D70" s="44">
        <v>5</v>
      </c>
      <c r="E70" s="44">
        <v>6</v>
      </c>
      <c r="F70" s="44"/>
      <c r="G70" s="44">
        <v>3.5</v>
      </c>
      <c r="H70" s="44">
        <v>4.5</v>
      </c>
      <c r="I70" s="44">
        <v>5</v>
      </c>
    </row>
    <row r="71" spans="2:9">
      <c r="B71" s="170"/>
      <c r="C71" s="44">
        <v>2000</v>
      </c>
      <c r="D71" s="44">
        <v>5.5</v>
      </c>
      <c r="E71" s="44">
        <v>8</v>
      </c>
      <c r="F71" s="44"/>
      <c r="G71" s="44">
        <v>4.5</v>
      </c>
      <c r="H71" s="44">
        <v>5</v>
      </c>
      <c r="I71" s="44">
        <v>5.5</v>
      </c>
    </row>
    <row r="72" spans="2:9">
      <c r="B72" s="170"/>
      <c r="C72" s="44">
        <v>6000</v>
      </c>
      <c r="D72" s="44">
        <v>5.5</v>
      </c>
      <c r="E72" s="44">
        <v>8</v>
      </c>
      <c r="F72" s="44"/>
      <c r="G72" s="44">
        <v>4.5</v>
      </c>
      <c r="H72" s="44">
        <v>5</v>
      </c>
      <c r="I72" s="44">
        <v>5.5</v>
      </c>
    </row>
    <row r="73" spans="2:9">
      <c r="B73" s="170"/>
      <c r="C73" s="44">
        <v>10000</v>
      </c>
      <c r="D73" s="44">
        <v>6.5</v>
      </c>
      <c r="E73" s="44">
        <v>8.5</v>
      </c>
      <c r="F73" s="44"/>
      <c r="G73" s="44">
        <v>5</v>
      </c>
      <c r="H73" s="44">
        <v>6</v>
      </c>
      <c r="I73" s="44">
        <v>6.5</v>
      </c>
    </row>
    <row r="74" spans="2:9">
      <c r="B74" s="171"/>
      <c r="C74" s="44" t="s">
        <v>81</v>
      </c>
      <c r="D74" s="44">
        <v>6.5</v>
      </c>
      <c r="E74" s="44">
        <v>8.5</v>
      </c>
      <c r="F74" s="44"/>
      <c r="G74" s="44">
        <v>5</v>
      </c>
      <c r="H74" s="44">
        <v>6</v>
      </c>
      <c r="I74" s="44">
        <v>6.5</v>
      </c>
    </row>
    <row r="75" spans="2:9">
      <c r="B75" s="172" t="s">
        <v>29</v>
      </c>
      <c r="C75" s="7">
        <v>750</v>
      </c>
      <c r="D75" s="7">
        <v>4.5</v>
      </c>
      <c r="E75" s="7">
        <v>5.5</v>
      </c>
      <c r="F75" s="7"/>
      <c r="G75" s="7">
        <v>3</v>
      </c>
      <c r="H75" s="7">
        <v>3.5</v>
      </c>
      <c r="I75" s="7">
        <v>3.5</v>
      </c>
    </row>
    <row r="76" spans="2:9">
      <c r="B76" s="173"/>
      <c r="C76" s="7">
        <v>800</v>
      </c>
      <c r="D76" s="7">
        <v>5.5</v>
      </c>
      <c r="E76" s="7">
        <v>7.5</v>
      </c>
      <c r="F76" s="7"/>
      <c r="G76" s="7">
        <v>3.5</v>
      </c>
      <c r="H76" s="7">
        <v>5</v>
      </c>
      <c r="I76" s="7">
        <v>5.5</v>
      </c>
    </row>
    <row r="77" spans="2:9">
      <c r="B77" s="173"/>
      <c r="C77" s="7">
        <v>1500</v>
      </c>
      <c r="D77" s="7">
        <v>5.5</v>
      </c>
      <c r="E77" s="7">
        <v>7.5</v>
      </c>
      <c r="F77" s="7"/>
      <c r="G77" s="7">
        <v>3.5</v>
      </c>
      <c r="H77" s="7">
        <v>5</v>
      </c>
      <c r="I77" s="7">
        <v>5.5</v>
      </c>
    </row>
    <row r="78" spans="2:9">
      <c r="B78" s="173"/>
      <c r="C78" s="7">
        <v>2000</v>
      </c>
      <c r="D78" s="7">
        <v>6.5</v>
      </c>
      <c r="E78" s="7">
        <v>9</v>
      </c>
      <c r="F78" s="7"/>
      <c r="G78" s="7">
        <v>5</v>
      </c>
      <c r="H78" s="7">
        <v>5.5</v>
      </c>
      <c r="I78" s="7">
        <v>6.5</v>
      </c>
    </row>
    <row r="79" spans="2:9">
      <c r="B79" s="173"/>
      <c r="C79" s="7">
        <v>6000</v>
      </c>
      <c r="D79" s="7">
        <v>6.5</v>
      </c>
      <c r="E79" s="7">
        <v>9</v>
      </c>
      <c r="F79" s="7"/>
      <c r="G79" s="7">
        <v>5</v>
      </c>
      <c r="H79" s="7">
        <v>5.5</v>
      </c>
      <c r="I79" s="7">
        <v>6.5</v>
      </c>
    </row>
    <row r="80" spans="2:9">
      <c r="B80" s="173"/>
      <c r="C80" s="7">
        <v>10000</v>
      </c>
      <c r="D80" s="7">
        <v>7.5</v>
      </c>
      <c r="E80" s="7">
        <v>10</v>
      </c>
      <c r="F80" s="7"/>
      <c r="G80" s="7">
        <v>5.5</v>
      </c>
      <c r="H80" s="7">
        <v>6.5</v>
      </c>
      <c r="I80" s="7">
        <v>7.5</v>
      </c>
    </row>
    <row r="81" spans="2:9">
      <c r="B81" s="174"/>
      <c r="C81" s="7" t="s">
        <v>81</v>
      </c>
      <c r="D81" s="7">
        <v>7.5</v>
      </c>
      <c r="E81" s="7">
        <v>10</v>
      </c>
      <c r="F81" s="7"/>
      <c r="G81" s="7">
        <v>5.5</v>
      </c>
      <c r="H81" s="7">
        <v>6.5</v>
      </c>
      <c r="I81" s="7">
        <v>7.5</v>
      </c>
    </row>
    <row r="82" spans="2:9">
      <c r="B82" s="169" t="s">
        <v>30</v>
      </c>
      <c r="C82" s="44">
        <v>750</v>
      </c>
      <c r="D82" s="44">
        <v>5.5</v>
      </c>
      <c r="E82" s="44">
        <v>7.5</v>
      </c>
      <c r="F82" s="44"/>
      <c r="G82" s="44">
        <v>3.5</v>
      </c>
      <c r="H82" s="44">
        <v>4.5</v>
      </c>
      <c r="I82" s="44">
        <v>5</v>
      </c>
    </row>
    <row r="83" spans="2:9">
      <c r="B83" s="170"/>
      <c r="C83" s="44">
        <v>800</v>
      </c>
      <c r="D83" s="44">
        <v>7.5</v>
      </c>
      <c r="E83" s="44">
        <v>10</v>
      </c>
      <c r="F83" s="44"/>
      <c r="G83" s="44">
        <v>4.5</v>
      </c>
      <c r="H83" s="44">
        <v>5.5</v>
      </c>
      <c r="I83" s="44">
        <v>6.5</v>
      </c>
    </row>
    <row r="84" spans="2:9">
      <c r="B84" s="170"/>
      <c r="C84" s="44">
        <v>1500</v>
      </c>
      <c r="D84" s="44">
        <v>7.5</v>
      </c>
      <c r="E84" s="44">
        <v>10</v>
      </c>
      <c r="F84" s="44"/>
      <c r="G84" s="44">
        <v>4.5</v>
      </c>
      <c r="H84" s="44">
        <v>5.5</v>
      </c>
      <c r="I84" s="44">
        <v>6.5</v>
      </c>
    </row>
    <row r="85" spans="2:9">
      <c r="B85" s="170"/>
      <c r="C85" s="44">
        <v>2000</v>
      </c>
      <c r="D85" s="44">
        <v>9</v>
      </c>
      <c r="E85" s="44">
        <v>12</v>
      </c>
      <c r="F85" s="44"/>
      <c r="G85" s="44">
        <v>5.5</v>
      </c>
      <c r="H85" s="44">
        <v>6.5</v>
      </c>
      <c r="I85" s="44">
        <v>8</v>
      </c>
    </row>
    <row r="86" spans="2:9">
      <c r="B86" s="170"/>
      <c r="C86" s="44">
        <v>6000</v>
      </c>
      <c r="D86" s="44">
        <v>9</v>
      </c>
      <c r="E86" s="44">
        <v>12</v>
      </c>
      <c r="F86" s="44"/>
      <c r="G86" s="44">
        <v>5.5</v>
      </c>
      <c r="H86" s="44">
        <v>6.5</v>
      </c>
      <c r="I86" s="44">
        <v>8</v>
      </c>
    </row>
    <row r="87" spans="2:9">
      <c r="B87" s="170"/>
      <c r="C87" s="44">
        <v>10000</v>
      </c>
      <c r="D87" s="44">
        <v>10</v>
      </c>
      <c r="E87" s="44">
        <v>13.5</v>
      </c>
      <c r="F87" s="44"/>
      <c r="G87" s="44">
        <v>6.5</v>
      </c>
      <c r="H87" s="44">
        <v>8</v>
      </c>
      <c r="I87" s="44">
        <v>8.5</v>
      </c>
    </row>
    <row r="88" spans="2:9">
      <c r="B88" s="171"/>
      <c r="C88" s="44" t="s">
        <v>81</v>
      </c>
      <c r="D88" s="44">
        <v>10</v>
      </c>
      <c r="E88" s="44">
        <v>13.5</v>
      </c>
      <c r="F88" s="44"/>
      <c r="G88" s="44">
        <v>6.5</v>
      </c>
      <c r="H88" s="44">
        <v>8</v>
      </c>
      <c r="I88" s="44">
        <v>8.5</v>
      </c>
    </row>
    <row r="89" spans="2:9">
      <c r="B89" s="175" t="s">
        <v>31</v>
      </c>
      <c r="C89" s="7">
        <v>750</v>
      </c>
      <c r="D89" s="7">
        <v>6</v>
      </c>
      <c r="E89" s="7">
        <v>8</v>
      </c>
      <c r="F89" s="7"/>
      <c r="G89" s="7">
        <v>3.5</v>
      </c>
      <c r="H89" s="7">
        <v>5</v>
      </c>
      <c r="I89" s="7">
        <v>5</v>
      </c>
    </row>
    <row r="90" spans="2:9">
      <c r="B90" s="176"/>
      <c r="C90" s="7">
        <v>800</v>
      </c>
      <c r="D90" s="7">
        <v>8</v>
      </c>
      <c r="E90" s="7">
        <v>11</v>
      </c>
      <c r="F90" s="7"/>
      <c r="G90" s="7">
        <v>5</v>
      </c>
      <c r="H90" s="7">
        <v>6</v>
      </c>
      <c r="I90" s="7">
        <v>6.5</v>
      </c>
    </row>
    <row r="91" spans="2:9">
      <c r="B91" s="176"/>
      <c r="C91" s="7">
        <v>1500</v>
      </c>
      <c r="D91" s="7">
        <v>8</v>
      </c>
      <c r="E91" s="7">
        <v>11</v>
      </c>
      <c r="F91" s="7"/>
      <c r="G91" s="7">
        <v>5</v>
      </c>
      <c r="H91" s="7">
        <v>6</v>
      </c>
      <c r="I91" s="7">
        <v>6.5</v>
      </c>
    </row>
    <row r="92" spans="2:9">
      <c r="B92" s="176"/>
      <c r="C92" s="7">
        <v>2000</v>
      </c>
      <c r="D92" s="7">
        <v>10</v>
      </c>
      <c r="E92" s="7">
        <v>13</v>
      </c>
      <c r="F92" s="7"/>
      <c r="G92" s="7">
        <v>6</v>
      </c>
      <c r="H92" s="7">
        <v>7.5</v>
      </c>
      <c r="I92" s="7">
        <v>8.5</v>
      </c>
    </row>
    <row r="93" spans="2:9">
      <c r="B93" s="176"/>
      <c r="C93" s="7">
        <v>6000</v>
      </c>
      <c r="D93" s="7">
        <v>10</v>
      </c>
      <c r="E93" s="7">
        <v>13</v>
      </c>
      <c r="F93" s="7"/>
      <c r="G93" s="7">
        <v>6</v>
      </c>
      <c r="H93" s="7">
        <v>7.5</v>
      </c>
      <c r="I93" s="7">
        <v>8.5</v>
      </c>
    </row>
    <row r="94" spans="2:9">
      <c r="B94" s="176"/>
      <c r="C94" s="7">
        <v>10000</v>
      </c>
      <c r="D94" s="7">
        <v>10.5</v>
      </c>
      <c r="E94" s="7">
        <v>14</v>
      </c>
      <c r="F94" s="7"/>
      <c r="G94" s="7">
        <v>7.5</v>
      </c>
      <c r="H94" s="7">
        <v>9</v>
      </c>
      <c r="I94" s="7">
        <v>9</v>
      </c>
    </row>
    <row r="95" spans="2:9">
      <c r="B95" s="176"/>
      <c r="C95" s="7" t="s">
        <v>81</v>
      </c>
      <c r="D95" s="7">
        <v>10.5</v>
      </c>
      <c r="E95" s="7">
        <v>14</v>
      </c>
      <c r="F95" s="7"/>
      <c r="G95" s="7">
        <v>7.5</v>
      </c>
      <c r="H95" s="7">
        <v>9</v>
      </c>
      <c r="I95" s="7">
        <v>9</v>
      </c>
    </row>
    <row r="99" spans="2:14">
      <c r="B99" s="210" t="s">
        <v>108</v>
      </c>
      <c r="C99" s="210"/>
      <c r="D99" s="210"/>
      <c r="E99" s="210"/>
      <c r="F99" s="210"/>
      <c r="G99" s="210"/>
      <c r="H99" s="210"/>
      <c r="I99" s="210"/>
      <c r="J99" s="210"/>
      <c r="K99" s="210"/>
      <c r="L99" s="210"/>
      <c r="M99" s="210"/>
      <c r="N99" s="210"/>
    </row>
    <row r="100" spans="2:14">
      <c r="B100" s="209" t="s">
        <v>113</v>
      </c>
      <c r="C100" s="209"/>
      <c r="D100" s="209"/>
      <c r="E100" s="209"/>
      <c r="F100" s="209"/>
      <c r="G100" s="209"/>
      <c r="H100" s="209"/>
      <c r="I100" s="209"/>
      <c r="J100" s="209"/>
      <c r="K100" s="209"/>
      <c r="L100" s="209"/>
      <c r="M100" s="209"/>
      <c r="N100" s="209"/>
    </row>
    <row r="101" spans="2:14">
      <c r="B101" s="165" t="s">
        <v>41</v>
      </c>
      <c r="C101" s="209" t="s">
        <v>40</v>
      </c>
      <c r="D101" s="209"/>
      <c r="E101" s="209"/>
      <c r="F101" s="209"/>
      <c r="G101" s="209"/>
      <c r="H101" s="209"/>
      <c r="I101" s="209"/>
      <c r="J101" s="209"/>
      <c r="K101" s="209"/>
      <c r="L101" s="209"/>
      <c r="M101" s="209"/>
      <c r="N101" s="209"/>
    </row>
    <row r="102" spans="2:14">
      <c r="B102" s="166"/>
      <c r="C102" s="10">
        <v>100</v>
      </c>
      <c r="D102" s="10">
        <v>150</v>
      </c>
      <c r="E102" s="10">
        <v>200</v>
      </c>
      <c r="F102" s="10">
        <v>250</v>
      </c>
      <c r="G102" s="10">
        <v>300</v>
      </c>
      <c r="H102" s="10">
        <v>350</v>
      </c>
      <c r="I102" s="10">
        <v>400</v>
      </c>
      <c r="J102" s="10">
        <v>450</v>
      </c>
      <c r="K102" s="10">
        <v>500</v>
      </c>
      <c r="L102" s="10">
        <v>600</v>
      </c>
      <c r="M102" s="10">
        <v>700</v>
      </c>
      <c r="N102" s="10">
        <v>900</v>
      </c>
    </row>
    <row r="103" spans="2:14">
      <c r="B103" s="16"/>
      <c r="C103" s="10">
        <v>2</v>
      </c>
      <c r="D103" s="10">
        <v>3</v>
      </c>
      <c r="E103" s="10">
        <v>4</v>
      </c>
      <c r="F103" s="10">
        <v>5</v>
      </c>
      <c r="G103" s="10">
        <v>6</v>
      </c>
      <c r="H103" s="10">
        <v>7</v>
      </c>
      <c r="I103" s="10">
        <v>8</v>
      </c>
      <c r="J103" s="10">
        <v>9</v>
      </c>
      <c r="K103" s="10">
        <v>10</v>
      </c>
      <c r="L103" s="10">
        <v>11</v>
      </c>
      <c r="M103" s="10">
        <v>12</v>
      </c>
      <c r="N103" s="10">
        <v>13</v>
      </c>
    </row>
    <row r="104" spans="2:14">
      <c r="B104" s="113">
        <v>40</v>
      </c>
      <c r="C104" s="10">
        <v>1.4</v>
      </c>
      <c r="D104" s="10">
        <v>1.3</v>
      </c>
      <c r="E104" s="10">
        <v>1.2</v>
      </c>
      <c r="F104" s="10">
        <v>1.2</v>
      </c>
      <c r="G104" s="114">
        <v>1.2</v>
      </c>
      <c r="H104" s="114">
        <v>1.2</v>
      </c>
      <c r="I104" s="114">
        <v>1.1000000000000001</v>
      </c>
      <c r="J104" s="114">
        <v>1.1000000000000001</v>
      </c>
      <c r="K104" s="114">
        <v>1.1000000000000001</v>
      </c>
      <c r="L104" s="114">
        <v>1.1000000000000001</v>
      </c>
      <c r="M104" s="114">
        <v>1.1000000000000001</v>
      </c>
      <c r="N104" s="114">
        <v>1.1000000000000001</v>
      </c>
    </row>
    <row r="105" spans="2:14">
      <c r="B105" s="113">
        <v>50</v>
      </c>
      <c r="C105" s="10">
        <v>1.4</v>
      </c>
      <c r="D105" s="10">
        <v>1.3</v>
      </c>
      <c r="E105" s="10">
        <v>1.2</v>
      </c>
      <c r="F105" s="10">
        <v>1.2</v>
      </c>
      <c r="G105" s="10">
        <v>1.2</v>
      </c>
      <c r="H105" s="114">
        <v>1.2</v>
      </c>
      <c r="I105" s="114">
        <v>1.2</v>
      </c>
      <c r="J105" s="114">
        <v>1.1000000000000001</v>
      </c>
      <c r="K105" s="114">
        <v>1.1000000000000001</v>
      </c>
      <c r="L105" s="114">
        <v>1.1000000000000001</v>
      </c>
      <c r="M105" s="114">
        <v>1.1000000000000001</v>
      </c>
      <c r="N105" s="114">
        <v>1.1000000000000001</v>
      </c>
    </row>
    <row r="106" spans="2:14">
      <c r="B106" s="113">
        <v>55</v>
      </c>
      <c r="C106" s="10">
        <v>1.5</v>
      </c>
      <c r="D106" s="10">
        <v>1.4</v>
      </c>
      <c r="E106" s="10">
        <v>1.3</v>
      </c>
      <c r="F106" s="10">
        <v>1.2</v>
      </c>
      <c r="G106" s="10">
        <v>1.2</v>
      </c>
      <c r="H106" s="10">
        <v>1.2</v>
      </c>
      <c r="I106" s="114">
        <v>1.2</v>
      </c>
      <c r="J106" s="114">
        <v>1.1000000000000001</v>
      </c>
      <c r="K106" s="114">
        <v>1.1000000000000001</v>
      </c>
      <c r="L106" s="114">
        <v>1.1000000000000001</v>
      </c>
      <c r="M106" s="114">
        <v>1.1000000000000001</v>
      </c>
      <c r="N106" s="114">
        <v>1.1000000000000001</v>
      </c>
    </row>
    <row r="107" spans="2:14">
      <c r="B107" s="10">
        <v>60</v>
      </c>
      <c r="C107" s="10">
        <v>1.5</v>
      </c>
      <c r="D107" s="10">
        <v>1.4</v>
      </c>
      <c r="E107" s="10">
        <v>1.3</v>
      </c>
      <c r="F107" s="10">
        <v>1.3</v>
      </c>
      <c r="G107" s="10">
        <v>1.2</v>
      </c>
      <c r="H107" s="10">
        <v>1.2</v>
      </c>
      <c r="I107" s="10">
        <v>1.2</v>
      </c>
      <c r="J107" s="10">
        <v>1.2</v>
      </c>
      <c r="K107" s="10">
        <v>1.1000000000000001</v>
      </c>
      <c r="L107" s="10">
        <v>1.1000000000000001</v>
      </c>
      <c r="M107" s="10">
        <v>1.1000000000000001</v>
      </c>
      <c r="N107" s="10">
        <v>1.1000000000000001</v>
      </c>
    </row>
    <row r="108" spans="2:14">
      <c r="B108" s="10">
        <v>70</v>
      </c>
      <c r="C108" s="47">
        <v>1.5</v>
      </c>
      <c r="D108" s="10">
        <v>1.5</v>
      </c>
      <c r="E108" s="10">
        <v>1.4</v>
      </c>
      <c r="F108" s="10">
        <v>1.3</v>
      </c>
      <c r="G108" s="10">
        <v>1.3</v>
      </c>
      <c r="H108" s="10">
        <v>1.2</v>
      </c>
      <c r="I108" s="10">
        <v>1.2</v>
      </c>
      <c r="J108" s="10">
        <v>1.2</v>
      </c>
      <c r="K108" s="10">
        <v>1.2</v>
      </c>
      <c r="L108" s="10">
        <v>1.2</v>
      </c>
      <c r="M108" s="10">
        <v>1.1000000000000001</v>
      </c>
      <c r="N108" s="10">
        <v>1.1000000000000001</v>
      </c>
    </row>
    <row r="109" spans="2:14">
      <c r="B109" s="10">
        <v>80</v>
      </c>
      <c r="C109" s="47">
        <v>1.5</v>
      </c>
      <c r="D109" s="47">
        <v>1.5</v>
      </c>
      <c r="E109" s="10">
        <v>1.5</v>
      </c>
      <c r="F109" s="10">
        <v>1.4</v>
      </c>
      <c r="G109" s="10">
        <v>1.4</v>
      </c>
      <c r="H109" s="10">
        <v>1.3</v>
      </c>
      <c r="I109" s="10">
        <v>1.3</v>
      </c>
      <c r="J109" s="10">
        <v>1.3</v>
      </c>
      <c r="K109" s="10">
        <v>1.2</v>
      </c>
      <c r="L109" s="10">
        <v>1.2</v>
      </c>
      <c r="M109" s="10">
        <v>1.2</v>
      </c>
      <c r="N109" s="10">
        <v>1.1000000000000001</v>
      </c>
    </row>
    <row r="110" spans="2:14">
      <c r="B110" s="10">
        <v>90</v>
      </c>
      <c r="C110" s="47">
        <v>1.5</v>
      </c>
      <c r="D110" s="47">
        <v>1.5</v>
      </c>
      <c r="E110" s="47">
        <v>1.5</v>
      </c>
      <c r="F110" s="10">
        <v>1.5</v>
      </c>
      <c r="G110" s="10">
        <v>1.5</v>
      </c>
      <c r="H110" s="10">
        <v>1.4</v>
      </c>
      <c r="I110" s="10">
        <v>1.3</v>
      </c>
      <c r="J110" s="10">
        <v>1.3</v>
      </c>
      <c r="K110" s="10">
        <v>1.3</v>
      </c>
      <c r="L110" s="10">
        <v>1.2</v>
      </c>
      <c r="M110" s="10">
        <v>1.2</v>
      </c>
      <c r="N110" s="10">
        <v>1.2</v>
      </c>
    </row>
    <row r="111" spans="2:14">
      <c r="B111" s="10">
        <v>100</v>
      </c>
      <c r="C111" s="47">
        <v>1.5</v>
      </c>
      <c r="D111" s="47">
        <v>1.5</v>
      </c>
      <c r="E111" s="47">
        <v>1.5</v>
      </c>
      <c r="F111" s="47">
        <v>1.5</v>
      </c>
      <c r="G111" s="10">
        <v>1.5</v>
      </c>
      <c r="H111" s="10">
        <v>1.5</v>
      </c>
      <c r="I111" s="10">
        <v>1.4</v>
      </c>
      <c r="J111" s="10">
        <v>1.4</v>
      </c>
      <c r="K111" s="10">
        <v>1.3</v>
      </c>
      <c r="L111" s="10">
        <v>1.3</v>
      </c>
      <c r="M111" s="10">
        <v>1.2</v>
      </c>
      <c r="N111" s="10">
        <v>1.2</v>
      </c>
    </row>
    <row r="112" spans="2:14">
      <c r="B112" s="10">
        <v>110</v>
      </c>
      <c r="C112" s="47">
        <v>1.5</v>
      </c>
      <c r="D112" s="47">
        <v>1.5</v>
      </c>
      <c r="E112" s="47">
        <v>1.5</v>
      </c>
      <c r="F112" s="47">
        <v>1.5</v>
      </c>
      <c r="G112" s="47">
        <v>1.5</v>
      </c>
      <c r="H112" s="47">
        <v>1.5</v>
      </c>
      <c r="I112" s="47">
        <v>1.5</v>
      </c>
      <c r="J112" s="10">
        <v>1.5</v>
      </c>
      <c r="K112" s="10">
        <v>1.4</v>
      </c>
      <c r="L112" s="10">
        <v>1.4</v>
      </c>
      <c r="M112" s="10">
        <v>1.3</v>
      </c>
      <c r="N112" s="10">
        <v>1.2</v>
      </c>
    </row>
  </sheetData>
  <sheetProtection password="CD9C" sheet="1" objects="1" scenarios="1"/>
  <mergeCells count="30">
    <mergeCell ref="G38:I38"/>
    <mergeCell ref="B101:B102"/>
    <mergeCell ref="B100:N100"/>
    <mergeCell ref="C101:N101"/>
    <mergeCell ref="B38:B39"/>
    <mergeCell ref="C38:C39"/>
    <mergeCell ref="D38:F38"/>
    <mergeCell ref="B99:N99"/>
    <mergeCell ref="B75:B81"/>
    <mergeCell ref="B82:B88"/>
    <mergeCell ref="B89:B95"/>
    <mergeCell ref="B40:B46"/>
    <mergeCell ref="B47:B53"/>
    <mergeCell ref="B54:B60"/>
    <mergeCell ref="B61:B67"/>
    <mergeCell ref="B68:B74"/>
    <mergeCell ref="G2:K2"/>
    <mergeCell ref="B37:I37"/>
    <mergeCell ref="B3:C3"/>
    <mergeCell ref="H4:K4"/>
    <mergeCell ref="B20:E20"/>
    <mergeCell ref="B21:B22"/>
    <mergeCell ref="C21:C22"/>
    <mergeCell ref="D21:E21"/>
    <mergeCell ref="B2:C2"/>
    <mergeCell ref="H6:K6"/>
    <mergeCell ref="G4:G5"/>
    <mergeCell ref="G3:K3"/>
    <mergeCell ref="B19:E19"/>
    <mergeCell ref="B36:I36"/>
  </mergeCells>
  <phoneticPr fontId="0" type="noConversion"/>
  <pageMargins left="0.75" right="0.75" top="0.5" bottom="0.5" header="0.5" footer="0.5"/>
  <pageSetup scale="71" fitToHeight="3" orientation="landscape" r:id="rId1"/>
  <headerFooter alignWithMargins="0"/>
  <rowBreaks count="2" manualBreakCount="2">
    <brk id="35" max="13" man="1"/>
    <brk id="96"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42</vt:i4>
      </vt:variant>
    </vt:vector>
  </HeadingPairs>
  <TitlesOfParts>
    <vt:vector size="50" baseType="lpstr">
      <vt:lpstr>READ ME FIRST</vt:lpstr>
      <vt:lpstr>Definitions</vt:lpstr>
      <vt:lpstr>US Customary Calculations</vt:lpstr>
      <vt:lpstr>US Customary Calculations (2)</vt:lpstr>
      <vt:lpstr>Check</vt:lpstr>
      <vt:lpstr>Metric Calculations </vt:lpstr>
      <vt:lpstr>USCust RDG 2011</vt:lpstr>
      <vt:lpstr>Metric RDG 2011</vt:lpstr>
      <vt:lpstr>ADT</vt:lpstr>
      <vt:lpstr>Definitions</vt:lpstr>
      <vt:lpstr>EClear20</vt:lpstr>
      <vt:lpstr>EClear30</vt:lpstr>
      <vt:lpstr>EClear35</vt:lpstr>
      <vt:lpstr>EClear40</vt:lpstr>
      <vt:lpstr>EClear50</vt:lpstr>
      <vt:lpstr>EClear55</vt:lpstr>
      <vt:lpstr>EClear60</vt:lpstr>
      <vt:lpstr>EClear70</vt:lpstr>
      <vt:lpstr>ECurve</vt:lpstr>
      <vt:lpstr>ECurveCorrection</vt:lpstr>
      <vt:lpstr>ECurves</vt:lpstr>
      <vt:lpstr>EFlare</vt:lpstr>
      <vt:lpstr>ERunout</vt:lpstr>
      <vt:lpstr>EShy</vt:lpstr>
      <vt:lpstr>EShyLine</vt:lpstr>
      <vt:lpstr>ESpeed</vt:lpstr>
      <vt:lpstr>ETerminals</vt:lpstr>
      <vt:lpstr>ETransitions</vt:lpstr>
      <vt:lpstr>FillSlope</vt:lpstr>
      <vt:lpstr>Hints</vt:lpstr>
      <vt:lpstr>MClear100</vt:lpstr>
      <vt:lpstr>MClear110</vt:lpstr>
      <vt:lpstr>MClear30</vt:lpstr>
      <vt:lpstr>MClear50</vt:lpstr>
      <vt:lpstr>MClear55</vt:lpstr>
      <vt:lpstr>MClear60</vt:lpstr>
      <vt:lpstr>MClear80</vt:lpstr>
      <vt:lpstr>MClear90</vt:lpstr>
      <vt:lpstr>MCurve</vt:lpstr>
      <vt:lpstr>MCurveCorrection</vt:lpstr>
      <vt:lpstr>MCurves</vt:lpstr>
      <vt:lpstr>MFlare</vt:lpstr>
      <vt:lpstr>MRunout</vt:lpstr>
      <vt:lpstr>MShyLine</vt:lpstr>
      <vt:lpstr>MSpeed</vt:lpstr>
      <vt:lpstr>MTerminal</vt:lpstr>
      <vt:lpstr>MTransition</vt:lpstr>
      <vt:lpstr>Option</vt:lpstr>
      <vt:lpstr>'Metric RDG 2011'!Print_Area</vt:lpstr>
      <vt:lpstr>'USCust RDG 2011'!Print_Area</vt:lpstr>
    </vt:vector>
  </TitlesOfParts>
  <Company>Federal Highway Administration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Victoria Kinne</dc:creator>
  <cp:lastModifiedBy>Freeman, Garret</cp:lastModifiedBy>
  <cp:lastPrinted>2015-04-07T18:07:29Z</cp:lastPrinted>
  <dcterms:created xsi:type="dcterms:W3CDTF">2002-01-04T18:20:48Z</dcterms:created>
  <dcterms:modified xsi:type="dcterms:W3CDTF">2025-06-27T18:05:08Z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